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customXml/itemProps1.xml" ContentType="application/vnd.openxmlformats-officedocument.customXmlProperties+xml"/>
  <Default Extension="emf" ContentType="image/x-emf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embeddings/oleObject3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Test 1 FH - Depth 10-16m " sheetId="1" r:id="rId1"/>
    <sheet name="Test 2 FH - Depth 16-22m" sheetId="2" r:id="rId2"/>
    <sheet name="Test 6 CH - Analysis 40-46m" sheetId="3" r:id="rId3"/>
    <sheet name="Test 8 FH - Depth 52-60m" sheetId="4" r:id="rId4"/>
  </sheets>
  <externalReferences>
    <externalReference r:id="rId5"/>
  </externalReferences>
  <definedNames>
    <definedName name="_xlnm.Print_Area" localSheetId="2">'Test 6 CH - Analysis 40-46m'!$B$3:$U$78</definedName>
  </definedNames>
  <calcPr calcId="125725"/>
</workbook>
</file>

<file path=xl/calcChain.xml><?xml version="1.0" encoding="utf-8"?>
<calcChain xmlns="http://schemas.openxmlformats.org/spreadsheetml/2006/main">
  <c r="C54" i="4"/>
  <c r="C51"/>
  <c r="C49"/>
  <c r="C32"/>
  <c r="D32" s="1"/>
  <c r="D31"/>
  <c r="C31"/>
  <c r="C30"/>
  <c r="D30" s="1"/>
  <c r="D29"/>
  <c r="C29"/>
  <c r="C28"/>
  <c r="D28" s="1"/>
  <c r="D27"/>
  <c r="C27"/>
  <c r="C26"/>
  <c r="D26" s="1"/>
  <c r="D25"/>
  <c r="C25"/>
  <c r="C24"/>
  <c r="D24" s="1"/>
  <c r="D23"/>
  <c r="C23"/>
  <c r="C22"/>
  <c r="D22" s="1"/>
  <c r="D21"/>
  <c r="C21"/>
  <c r="C20"/>
  <c r="D20" s="1"/>
  <c r="D19"/>
  <c r="C19"/>
  <c r="C18"/>
  <c r="D18" s="1"/>
  <c r="D17"/>
  <c r="C17"/>
  <c r="C16"/>
  <c r="D16" s="1"/>
  <c r="D15"/>
  <c r="C15"/>
  <c r="C14"/>
  <c r="D14" s="1"/>
  <c r="D13"/>
  <c r="C13"/>
  <c r="C12"/>
  <c r="D12" s="1"/>
  <c r="D11"/>
  <c r="C11"/>
  <c r="C10"/>
  <c r="D10" s="1"/>
  <c r="D9"/>
  <c r="C9"/>
  <c r="C8"/>
  <c r="D8" s="1"/>
  <c r="I121" i="3"/>
  <c r="I120"/>
  <c r="I119"/>
  <c r="I118"/>
  <c r="I117"/>
  <c r="J116"/>
  <c r="I116"/>
  <c r="I115"/>
  <c r="C39"/>
  <c r="D39" s="1"/>
  <c r="X21" s="1"/>
  <c r="M37"/>
  <c r="J37"/>
  <c r="J38" s="1"/>
  <c r="J39" s="1"/>
  <c r="I37"/>
  <c r="M36"/>
  <c r="L36"/>
  <c r="L37" s="1"/>
  <c r="K36"/>
  <c r="K37" s="1"/>
  <c r="K38" s="1"/>
  <c r="K39" s="1"/>
  <c r="J36"/>
  <c r="I36"/>
  <c r="H36"/>
  <c r="H37" s="1"/>
  <c r="I38" s="1"/>
  <c r="I39" s="1"/>
  <c r="D34"/>
  <c r="X20" s="1"/>
  <c r="C34"/>
  <c r="M32"/>
  <c r="M33" s="1"/>
  <c r="M34" s="1"/>
  <c r="I32"/>
  <c r="I33" s="1"/>
  <c r="I34" s="1"/>
  <c r="M31"/>
  <c r="L31"/>
  <c r="L32" s="1"/>
  <c r="K31"/>
  <c r="K32" s="1"/>
  <c r="K33" s="1"/>
  <c r="K34" s="1"/>
  <c r="J31"/>
  <c r="J32" s="1"/>
  <c r="J33" s="1"/>
  <c r="J34" s="1"/>
  <c r="I31"/>
  <c r="H31"/>
  <c r="H32" s="1"/>
  <c r="D29"/>
  <c r="X19" s="1"/>
  <c r="C29"/>
  <c r="Y29" s="1"/>
  <c r="W27"/>
  <c r="J27"/>
  <c r="W26"/>
  <c r="M26"/>
  <c r="M27" s="1"/>
  <c r="M28" s="1"/>
  <c r="M29" s="1"/>
  <c r="L26"/>
  <c r="L27" s="1"/>
  <c r="K26"/>
  <c r="K27" s="1"/>
  <c r="K28" s="1"/>
  <c r="K29" s="1"/>
  <c r="J26"/>
  <c r="I26"/>
  <c r="I27" s="1"/>
  <c r="I28" s="1"/>
  <c r="I29" s="1"/>
  <c r="H26"/>
  <c r="H27" s="1"/>
  <c r="D24"/>
  <c r="X18" s="1"/>
  <c r="C24"/>
  <c r="X29" s="1"/>
  <c r="K22"/>
  <c r="H22"/>
  <c r="K21"/>
  <c r="J21"/>
  <c r="J22" s="1"/>
  <c r="J23" s="1"/>
  <c r="J24" s="1"/>
  <c r="I21"/>
  <c r="I22" s="1"/>
  <c r="I23" s="1"/>
  <c r="I24" s="1"/>
  <c r="H21"/>
  <c r="C19"/>
  <c r="W29" s="1"/>
  <c r="K17"/>
  <c r="K18" s="1"/>
  <c r="K19" s="1"/>
  <c r="N16"/>
  <c r="N17" s="1"/>
  <c r="N18" s="1"/>
  <c r="N19" s="1"/>
  <c r="M16"/>
  <c r="M17" s="1"/>
  <c r="L16"/>
  <c r="L17" s="1"/>
  <c r="L18" s="1"/>
  <c r="L19" s="1"/>
  <c r="K16"/>
  <c r="J16"/>
  <c r="J17" s="1"/>
  <c r="J18" s="1"/>
  <c r="J19" s="1"/>
  <c r="I16"/>
  <c r="I17" s="1"/>
  <c r="H16"/>
  <c r="H17" s="1"/>
  <c r="O13"/>
  <c r="W25" s="1"/>
  <c r="W28" s="1"/>
  <c r="I13"/>
  <c r="AA29" s="1"/>
  <c r="O11"/>
  <c r="D11"/>
  <c r="J9"/>
  <c r="X7"/>
  <c r="N7"/>
  <c r="B2"/>
  <c r="T1"/>
  <c r="C54" i="2"/>
  <c r="C51"/>
  <c r="C49"/>
  <c r="C23"/>
  <c r="D23" s="1"/>
  <c r="D22"/>
  <c r="C22"/>
  <c r="C21"/>
  <c r="D21" s="1"/>
  <c r="D20"/>
  <c r="C20"/>
  <c r="C19"/>
  <c r="D19" s="1"/>
  <c r="D18"/>
  <c r="C18"/>
  <c r="C17"/>
  <c r="D17" s="1"/>
  <c r="D16"/>
  <c r="C16"/>
  <c r="C15"/>
  <c r="D15" s="1"/>
  <c r="D14"/>
  <c r="C14"/>
  <c r="C13"/>
  <c r="D13" s="1"/>
  <c r="D12"/>
  <c r="C12"/>
  <c r="C11"/>
  <c r="D11" s="1"/>
  <c r="D10"/>
  <c r="C10"/>
  <c r="C9"/>
  <c r="D9" s="1"/>
  <c r="D8"/>
  <c r="C8"/>
  <c r="C54" i="1"/>
  <c r="C51"/>
  <c r="C49"/>
  <c r="C23"/>
  <c r="D23" s="1"/>
  <c r="C22"/>
  <c r="D22" s="1"/>
  <c r="C21"/>
  <c r="D21" s="1"/>
  <c r="D20"/>
  <c r="C20"/>
  <c r="C19"/>
  <c r="D19" s="1"/>
  <c r="D18"/>
  <c r="C18"/>
  <c r="C17"/>
  <c r="D17" s="1"/>
  <c r="D16"/>
  <c r="C16"/>
  <c r="C15"/>
  <c r="D15" s="1"/>
  <c r="D14"/>
  <c r="C14"/>
  <c r="C13"/>
  <c r="D13" s="1"/>
  <c r="D12"/>
  <c r="C12"/>
  <c r="C11"/>
  <c r="D11" s="1"/>
  <c r="D10"/>
  <c r="C10"/>
  <c r="C9"/>
  <c r="D9" s="1"/>
  <c r="D8"/>
  <c r="C8"/>
  <c r="L38" i="3" l="1"/>
  <c r="L39" s="1"/>
  <c r="S39" s="1"/>
  <c r="M38"/>
  <c r="M39" s="1"/>
  <c r="K23"/>
  <c r="K24" s="1"/>
  <c r="S24" s="1"/>
  <c r="I18"/>
  <c r="I19" s="1"/>
  <c r="M18"/>
  <c r="M19" s="1"/>
  <c r="L28"/>
  <c r="L29" s="1"/>
  <c r="S29" s="1"/>
  <c r="Z21"/>
  <c r="E39" s="1"/>
  <c r="AA33" s="1"/>
  <c r="J28"/>
  <c r="J29" s="1"/>
  <c r="L33"/>
  <c r="L34" s="1"/>
  <c r="S34" s="1"/>
  <c r="Z20"/>
  <c r="E34" s="1"/>
  <c r="Z33" s="1"/>
  <c r="Y12"/>
  <c r="X6"/>
  <c r="AD11"/>
  <c r="Z29"/>
  <c r="X9"/>
  <c r="Z18"/>
  <c r="E24" s="1"/>
  <c r="X33" s="1"/>
  <c r="D19"/>
  <c r="Z19"/>
  <c r="E29" s="1"/>
  <c r="Y33" s="1"/>
  <c r="Y24" l="1"/>
  <c r="AE29"/>
  <c r="AD29"/>
  <c r="AA19"/>
  <c r="AB19" s="1"/>
  <c r="AE24"/>
  <c r="AA18"/>
  <c r="AB18" s="1"/>
  <c r="AD24"/>
  <c r="X24"/>
  <c r="AD34"/>
  <c r="AA20"/>
  <c r="AB20" s="1"/>
  <c r="AE34"/>
  <c r="Z24"/>
  <c r="AD39"/>
  <c r="AA24"/>
  <c r="AE39"/>
  <c r="AA21"/>
  <c r="AB21" s="1"/>
  <c r="X8"/>
  <c r="X17"/>
  <c r="Z17" s="1"/>
  <c r="E19" s="1"/>
  <c r="W33" s="1"/>
  <c r="S19"/>
  <c r="AE19" l="1"/>
  <c r="W24"/>
  <c r="AA17"/>
  <c r="AB17" s="1"/>
  <c r="AD19"/>
  <c r="Z31"/>
  <c r="Z35"/>
  <c r="Y35"/>
  <c r="Y31"/>
  <c r="AA35"/>
  <c r="AA31"/>
  <c r="X31"/>
  <c r="X35"/>
  <c r="Y20" l="1"/>
  <c r="T34"/>
  <c r="T39"/>
  <c r="Y21"/>
  <c r="T74" s="1"/>
  <c r="W35"/>
  <c r="W31"/>
  <c r="Y18"/>
  <c r="T24"/>
  <c r="T29"/>
  <c r="Y19"/>
  <c r="Y17" l="1"/>
  <c r="T19"/>
  <c r="T68" l="1"/>
  <c r="T72"/>
  <c r="T70"/>
</calcChain>
</file>

<file path=xl/sharedStrings.xml><?xml version="1.0" encoding="utf-8"?>
<sst xmlns="http://schemas.openxmlformats.org/spreadsheetml/2006/main" count="313" uniqueCount="125">
  <si>
    <t>CH-P-13-06</t>
  </si>
  <si>
    <t>Falling Head data</t>
  </si>
  <si>
    <t>Elapsed Time (min)</t>
  </si>
  <si>
    <t>Depth to Water (m)</t>
  </si>
  <si>
    <t>Excess Head Ratio</t>
  </si>
  <si>
    <t>=</t>
  </si>
  <si>
    <t>1-[(h-H)/(Ho-H)]</t>
  </si>
  <si>
    <t>Date</t>
  </si>
  <si>
    <t>Packer Inflation Pres</t>
  </si>
  <si>
    <t>psi</t>
  </si>
  <si>
    <t>Standpipe</t>
  </si>
  <si>
    <t>m</t>
  </si>
  <si>
    <t>Static water level</t>
  </si>
  <si>
    <t xml:space="preserve">h = </t>
  </si>
  <si>
    <t>measured water level</t>
  </si>
  <si>
    <t xml:space="preserve">H = </t>
  </si>
  <si>
    <t>Initial water level</t>
  </si>
  <si>
    <t xml:space="preserve">Ho = </t>
  </si>
  <si>
    <t>Top of interval</t>
  </si>
  <si>
    <t>Bottom of interval</t>
  </si>
  <si>
    <t>NQ</t>
  </si>
  <si>
    <t xml:space="preserve">R(borehole) = </t>
  </si>
  <si>
    <t>r (drill rod) =</t>
  </si>
  <si>
    <t xml:space="preserve">L = </t>
  </si>
  <si>
    <t>To = 37% head ratio in sec</t>
  </si>
  <si>
    <t>min</t>
  </si>
  <si>
    <t>sec</t>
  </si>
  <si>
    <t xml:space="preserve">K = </t>
  </si>
  <si>
    <t>m/s</t>
  </si>
  <si>
    <t>Rev'd 03/12/03</t>
  </si>
  <si>
    <t>SHEET   1</t>
  </si>
  <si>
    <t>OF   1</t>
  </si>
  <si>
    <t>CONSTANT HEAD TEST FIELD DATA SHEET</t>
  </si>
  <si>
    <t>Hc=</t>
  </si>
  <si>
    <t>PROJECT:</t>
  </si>
  <si>
    <t>PROJECT NO:</t>
  </si>
  <si>
    <t>VM00605</t>
  </si>
  <si>
    <t>DRILLHOLE:</t>
  </si>
  <si>
    <t>Hg=</t>
  </si>
  <si>
    <t>Hp=</t>
  </si>
  <si>
    <t>AREA:</t>
  </si>
  <si>
    <t>Pit</t>
  </si>
  <si>
    <t>TEST DATE:</t>
  </si>
  <si>
    <t>TEST NO:</t>
  </si>
  <si>
    <t>Hw=</t>
  </si>
  <si>
    <t>Length</t>
  </si>
  <si>
    <t>R value</t>
  </si>
  <si>
    <t>DIP:</t>
  </si>
  <si>
    <t>o</t>
  </si>
  <si>
    <t>STATIC WATER DEPTH:</t>
  </si>
  <si>
    <t xml:space="preserve"> m </t>
  </si>
  <si>
    <t>TOP OF TEST INTERVAL:</t>
  </si>
  <si>
    <t>(FROM HORIZONTAL)</t>
  </si>
  <si>
    <t>(Corrected Vertical)</t>
  </si>
  <si>
    <t xml:space="preserve"> m (DOWN HOLE)</t>
  </si>
  <si>
    <t>Calculation of shape Factor=</t>
  </si>
  <si>
    <t>Using formula from USBR,1974</t>
  </si>
  <si>
    <t>Using formula from M.Royle</t>
  </si>
  <si>
    <t>HOLE DIA.</t>
  </si>
  <si>
    <t>mm</t>
  </si>
  <si>
    <r>
      <t xml:space="preserve">GAUGE HEIGHT </t>
    </r>
    <r>
      <rPr>
        <sz val="12"/>
        <rFont val="CG Times"/>
        <family val="1"/>
      </rPr>
      <t>(Above Ground):</t>
    </r>
  </si>
  <si>
    <t xml:space="preserve"> m</t>
  </si>
  <si>
    <t>BOTTOM OF TEST INTERVAL:</t>
  </si>
  <si>
    <t>GAUGE  PRESSURE</t>
  </si>
  <si>
    <t>EFFECTIVE TEST ZONE PRESSURE</t>
  </si>
  <si>
    <t>Time</t>
  </si>
  <si>
    <t>(min)</t>
  </si>
  <si>
    <t xml:space="preserve"> STEADY FLOW</t>
  </si>
  <si>
    <t>K (m/s)</t>
  </si>
  <si>
    <t>BAR GRAPH DATA</t>
  </si>
  <si>
    <t xml:space="preserve">     P/Q PLOT DATA</t>
  </si>
  <si>
    <t>Lugeon Unit</t>
  </si>
  <si>
    <t>Flow Meter</t>
  </si>
  <si>
    <r>
      <t>(m</t>
    </r>
    <r>
      <rPr>
        <vertAlign val="superscript"/>
        <sz val="12"/>
        <color indexed="8"/>
        <rFont val="CG Times"/>
        <family val="1"/>
      </rPr>
      <t>3</t>
    </r>
    <r>
      <rPr>
        <sz val="12"/>
        <color indexed="8"/>
        <rFont val="CG Times"/>
        <family val="1"/>
      </rPr>
      <t>)</t>
    </r>
  </si>
  <si>
    <t>STAGE</t>
  </si>
  <si>
    <t>GAUGE P</t>
  </si>
  <si>
    <t>Permeability</t>
  </si>
  <si>
    <t>TOTAL kPA</t>
  </si>
  <si>
    <t>FLOW</t>
  </si>
  <si>
    <t>(psi)</t>
  </si>
  <si>
    <t>(litres)</t>
  </si>
  <si>
    <t>(litres / min)</t>
  </si>
  <si>
    <t>(kPa)</t>
  </si>
  <si>
    <t>Take</t>
  </si>
  <si>
    <t>Average Take</t>
  </si>
  <si>
    <t>Q=</t>
  </si>
  <si>
    <t>L=</t>
  </si>
  <si>
    <t>R=</t>
  </si>
  <si>
    <t>```````</t>
  </si>
  <si>
    <t xml:space="preserve">m </t>
  </si>
  <si>
    <t>LN=</t>
  </si>
  <si>
    <t>H=</t>
  </si>
  <si>
    <t>k</t>
  </si>
  <si>
    <t xml:space="preserve"> </t>
  </si>
  <si>
    <t xml:space="preserve">STATIC WTR LEVEL </t>
  </si>
  <si>
    <t>Hydraulic Conductivity</t>
  </si>
  <si>
    <t>DETERMINATION:</t>
  </si>
  <si>
    <t xml:space="preserve"> MAX k=</t>
  </si>
  <si>
    <t xml:space="preserve">INTERPRETATION </t>
  </si>
  <si>
    <t>"Field Permeability Test Methods and Applications to Solution Mining" - USB of Mines, 1977</t>
  </si>
  <si>
    <t>REFERENCE:</t>
  </si>
  <si>
    <t xml:space="preserve"> MIN k=</t>
  </si>
  <si>
    <t xml:space="preserve"> AVG k=</t>
  </si>
  <si>
    <t>INTERPRETATION</t>
  </si>
  <si>
    <t>LAMINAR</t>
  </si>
  <si>
    <t>NO</t>
  </si>
  <si>
    <t>TYPE OF FLOW:</t>
  </si>
  <si>
    <t>TURBULENT</t>
  </si>
  <si>
    <t>Interpreted k =</t>
  </si>
  <si>
    <t>DILATION</t>
  </si>
  <si>
    <t>WASH-OUT</t>
  </si>
  <si>
    <t>VOID FILLING</t>
  </si>
  <si>
    <t>DRILLING / TEST RESULTS COMMENTS:</t>
  </si>
  <si>
    <t>Single Packer was</t>
  </si>
  <si>
    <t>TEST BY:</t>
  </si>
  <si>
    <t>REVIEWED BY:</t>
  </si>
  <si>
    <t>Test 1</t>
  </si>
  <si>
    <t>Date:</t>
  </si>
  <si>
    <t>Test 2</t>
  </si>
  <si>
    <t>YES</t>
  </si>
  <si>
    <t>Test 8</t>
  </si>
  <si>
    <t>Mount Nansen</t>
  </si>
  <si>
    <t>10-16 m depth</t>
  </si>
  <si>
    <t>16-22 m depth</t>
  </si>
  <si>
    <t>52-60 m depth</t>
  </si>
</sst>
</file>

<file path=xl/styles.xml><?xml version="1.0" encoding="utf-8"?>
<styleSheet xmlns="http://schemas.openxmlformats.org/spreadsheetml/2006/main">
  <numFmts count="5">
    <numFmt numFmtId="164" formatCode="0.0000"/>
    <numFmt numFmtId="165" formatCode="&quot;Print&quot;\ mm/dd/yy\ h:mm"/>
    <numFmt numFmtId="166" formatCode="0.0"/>
    <numFmt numFmtId="167" formatCode="0.000"/>
    <numFmt numFmtId="168" formatCode="0.0E+00"/>
  </numFmts>
  <fonts count="30">
    <font>
      <sz val="10"/>
      <color theme="1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2"/>
      <name val="SWISS"/>
    </font>
    <font>
      <sz val="12"/>
      <name val="CG Times"/>
      <family val="1"/>
    </font>
    <font>
      <sz val="10"/>
      <name val="CG Times"/>
      <family val="1"/>
    </font>
    <font>
      <b/>
      <sz val="12"/>
      <color indexed="8"/>
      <name val="CG Times"/>
      <family val="1"/>
    </font>
    <font>
      <b/>
      <sz val="12"/>
      <name val="CG Times"/>
      <family val="1"/>
    </font>
    <font>
      <b/>
      <sz val="20"/>
      <color indexed="8"/>
      <name val="CG Times"/>
      <family val="1"/>
    </font>
    <font>
      <b/>
      <sz val="14"/>
      <name val="SWISS"/>
    </font>
    <font>
      <b/>
      <sz val="16"/>
      <name val="SWISS"/>
    </font>
    <font>
      <b/>
      <sz val="16"/>
      <color indexed="8"/>
      <name val="Arial"/>
      <family val="2"/>
    </font>
    <font>
      <sz val="12"/>
      <color indexed="12"/>
      <name val="Arial"/>
      <family val="2"/>
    </font>
    <font>
      <b/>
      <sz val="14"/>
      <color indexed="8"/>
      <name val="CG Times"/>
      <family val="1"/>
    </font>
    <font>
      <sz val="24"/>
      <color indexed="8"/>
      <name val="CG Times"/>
      <family val="1"/>
    </font>
    <font>
      <i/>
      <sz val="12"/>
      <name val="CG Times"/>
      <family val="1"/>
    </font>
    <font>
      <b/>
      <sz val="16"/>
      <color indexed="8"/>
      <name val="CG Times"/>
      <family val="1"/>
    </font>
    <font>
      <b/>
      <vertAlign val="superscript"/>
      <sz val="14"/>
      <color indexed="8"/>
      <name val="Symbol"/>
      <family val="1"/>
      <charset val="2"/>
    </font>
    <font>
      <sz val="10"/>
      <color indexed="8"/>
      <name val="CG Times"/>
      <family val="1"/>
    </font>
    <font>
      <sz val="12"/>
      <color indexed="8"/>
      <name val="CG Times"/>
      <family val="1"/>
    </font>
    <font>
      <vertAlign val="superscript"/>
      <sz val="12"/>
      <color indexed="8"/>
      <name val="CG Times"/>
      <family val="1"/>
    </font>
    <font>
      <b/>
      <sz val="14"/>
      <name val="CG Times"/>
      <family val="1"/>
    </font>
    <font>
      <b/>
      <sz val="14"/>
      <color indexed="10"/>
      <name val="CG Times"/>
      <family val="1"/>
    </font>
    <font>
      <b/>
      <sz val="14"/>
      <color indexed="12"/>
      <name val="CG Times"/>
      <family val="1"/>
    </font>
    <font>
      <sz val="8"/>
      <color indexed="8"/>
      <name val="CG Times"/>
      <family val="1"/>
    </font>
    <font>
      <b/>
      <sz val="12"/>
      <name val="SWISS"/>
    </font>
    <font>
      <sz val="14"/>
      <name val="CG Times"/>
      <family val="1"/>
    </font>
    <font>
      <b/>
      <u/>
      <sz val="12"/>
      <name val="CG Times"/>
      <family val="1"/>
    </font>
    <font>
      <sz val="20"/>
      <name val="CG Times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4" fillId="6" borderId="0"/>
  </cellStyleXfs>
  <cellXfs count="230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quotePrefix="1" applyAlignment="1">
      <alignment horizontal="center"/>
    </xf>
    <xf numFmtId="0" fontId="1" fillId="2" borderId="0" xfId="1" applyFill="1"/>
    <xf numFmtId="0" fontId="1" fillId="0" borderId="0" xfId="1" applyAlignment="1">
      <alignment horizontal="center"/>
    </xf>
    <xf numFmtId="0" fontId="1" fillId="0" borderId="0" xfId="1" applyFill="1" applyAlignment="1">
      <alignment horizontal="center"/>
    </xf>
    <xf numFmtId="15" fontId="1" fillId="2" borderId="0" xfId="1" applyNumberFormat="1" applyFill="1" applyAlignment="1">
      <alignment horizontal="center"/>
    </xf>
    <xf numFmtId="0" fontId="1" fillId="2" borderId="0" xfId="1" applyFill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3" borderId="0" xfId="1" applyFont="1" applyFill="1" applyAlignment="1">
      <alignment horizontal="right"/>
    </xf>
    <xf numFmtId="0" fontId="3" fillId="0" borderId="0" xfId="1" applyFont="1"/>
    <xf numFmtId="164" fontId="1" fillId="0" borderId="0" xfId="1" applyNumberFormat="1" applyFont="1" applyFill="1" applyBorder="1" applyAlignment="1">
      <alignment vertical="center"/>
    </xf>
    <xf numFmtId="0" fontId="1" fillId="4" borderId="0" xfId="1" applyFont="1" applyFill="1"/>
    <xf numFmtId="0" fontId="3" fillId="5" borderId="1" xfId="1" applyFont="1" applyFill="1" applyBorder="1"/>
    <xf numFmtId="0" fontId="3" fillId="5" borderId="2" xfId="1" applyFont="1" applyFill="1" applyBorder="1"/>
    <xf numFmtId="0" fontId="5" fillId="6" borderId="0" xfId="2" applyNumberFormat="1" applyFont="1"/>
    <xf numFmtId="46" fontId="5" fillId="6" borderId="0" xfId="2" applyNumberFormat="1" applyFont="1"/>
    <xf numFmtId="0" fontId="6" fillId="6" borderId="0" xfId="2" applyNumberFormat="1" applyFont="1" applyAlignment="1">
      <alignment vertical="center"/>
    </xf>
    <xf numFmtId="22" fontId="6" fillId="6" borderId="0" xfId="2" applyNumberFormat="1" applyFont="1"/>
    <xf numFmtId="0" fontId="1" fillId="6" borderId="0" xfId="2" applyFont="1" applyAlignment="1">
      <alignment horizontal="right" vertical="center"/>
    </xf>
    <xf numFmtId="0" fontId="4" fillId="6" borderId="0" xfId="2" applyNumberFormat="1"/>
    <xf numFmtId="0" fontId="5" fillId="6" borderId="3" xfId="2" applyNumberFormat="1" applyFont="1" applyBorder="1"/>
    <xf numFmtId="0" fontId="5" fillId="6" borderId="4" xfId="2" applyNumberFormat="1" applyFont="1" applyBorder="1"/>
    <xf numFmtId="0" fontId="7" fillId="6" borderId="4" xfId="2" applyNumberFormat="1" applyFont="1" applyBorder="1"/>
    <xf numFmtId="0" fontId="5" fillId="6" borderId="5" xfId="2" applyNumberFormat="1" applyFont="1" applyBorder="1"/>
    <xf numFmtId="0" fontId="5" fillId="6" borderId="6" xfId="2" applyNumberFormat="1" applyFont="1" applyBorder="1"/>
    <xf numFmtId="0" fontId="4" fillId="6" borderId="0" xfId="2"/>
    <xf numFmtId="0" fontId="5" fillId="6" borderId="7" xfId="2" applyNumberFormat="1" applyFont="1" applyBorder="1"/>
    <xf numFmtId="0" fontId="8" fillId="6" borderId="8" xfId="2" applyNumberFormat="1" applyFont="1" applyBorder="1" applyAlignment="1">
      <alignment horizontal="center"/>
    </xf>
    <xf numFmtId="0" fontId="8" fillId="6" borderId="9" xfId="2" applyNumberFormat="1" applyFont="1" applyBorder="1"/>
    <xf numFmtId="0" fontId="5" fillId="6" borderId="0" xfId="2" applyNumberFormat="1" applyFont="1" applyBorder="1"/>
    <xf numFmtId="0" fontId="9" fillId="6" borderId="0" xfId="2" applyNumberFormat="1" applyFont="1" applyBorder="1"/>
    <xf numFmtId="0" fontId="7" fillId="6" borderId="0" xfId="2" applyNumberFormat="1" applyFont="1" applyBorder="1"/>
    <xf numFmtId="0" fontId="5" fillId="6" borderId="10" xfId="2" applyNumberFormat="1" applyFont="1" applyBorder="1"/>
    <xf numFmtId="0" fontId="5" fillId="6" borderId="11" xfId="2" applyNumberFormat="1" applyFont="1" applyBorder="1"/>
    <xf numFmtId="0" fontId="5" fillId="6" borderId="12" xfId="2" applyNumberFormat="1" applyFont="1" applyBorder="1"/>
    <xf numFmtId="0" fontId="7" fillId="6" borderId="12" xfId="2" applyNumberFormat="1" applyFont="1" applyBorder="1"/>
    <xf numFmtId="0" fontId="5" fillId="6" borderId="13" xfId="2" applyNumberFormat="1" applyFont="1" applyBorder="1"/>
    <xf numFmtId="0" fontId="8" fillId="6" borderId="0" xfId="2" applyNumberFormat="1" applyFont="1" applyBorder="1"/>
    <xf numFmtId="0" fontId="8" fillId="6" borderId="0" xfId="2" applyNumberFormat="1" applyFont="1" applyBorder="1" applyAlignment="1">
      <alignment horizontal="right" vertical="center"/>
    </xf>
    <xf numFmtId="164" fontId="13" fillId="6" borderId="0" xfId="2" applyNumberFormat="1" applyFont="1" applyBorder="1" applyProtection="1">
      <protection locked="0"/>
    </xf>
    <xf numFmtId="0" fontId="5" fillId="6" borderId="11" xfId="2" applyNumberFormat="1" applyFont="1" applyBorder="1" applyProtection="1">
      <protection locked="0"/>
    </xf>
    <xf numFmtId="166" fontId="5" fillId="6" borderId="0" xfId="2" applyNumberFormat="1" applyFont="1"/>
    <xf numFmtId="0" fontId="14" fillId="6" borderId="17" xfId="2" applyNumberFormat="1" applyFont="1" applyBorder="1" applyAlignment="1" applyProtection="1">
      <alignment horizontal="left" vertical="center" indent="1"/>
      <protection locked="0"/>
    </xf>
    <xf numFmtId="0" fontId="14" fillId="6" borderId="0" xfId="2" applyNumberFormat="1" applyFont="1" applyBorder="1" applyAlignment="1" applyProtection="1">
      <alignment horizontal="left" vertical="center" indent="1"/>
      <protection locked="0"/>
    </xf>
    <xf numFmtId="0" fontId="8" fillId="6" borderId="0" xfId="2" applyNumberFormat="1" applyFont="1" applyBorder="1" applyAlignment="1">
      <alignment horizontal="center"/>
    </xf>
    <xf numFmtId="0" fontId="14" fillId="7" borderId="18" xfId="2" applyNumberFormat="1" applyFont="1" applyFill="1" applyBorder="1" applyAlignment="1" applyProtection="1">
      <alignment horizontal="center" vertical="center"/>
      <protection locked="0"/>
    </xf>
    <xf numFmtId="164" fontId="13" fillId="6" borderId="0" xfId="2" quotePrefix="1" applyNumberFormat="1" applyFont="1" applyBorder="1" applyProtection="1">
      <protection locked="0"/>
    </xf>
    <xf numFmtId="0" fontId="15" fillId="6" borderId="0" xfId="2" applyNumberFormat="1" applyFont="1"/>
    <xf numFmtId="0" fontId="16" fillId="6" borderId="0" xfId="2" applyNumberFormat="1" applyFont="1" applyAlignment="1">
      <alignment horizontal="center"/>
    </xf>
    <xf numFmtId="0" fontId="17" fillId="7" borderId="18" xfId="2" applyNumberFormat="1" applyFont="1" applyFill="1" applyBorder="1" applyAlignment="1" applyProtection="1">
      <alignment horizontal="center" vertical="center"/>
      <protection locked="0"/>
    </xf>
    <xf numFmtId="0" fontId="18" fillId="6" borderId="0" xfId="2" applyNumberFormat="1" applyFont="1" applyBorder="1"/>
    <xf numFmtId="166" fontId="14" fillId="7" borderId="18" xfId="2" applyNumberFormat="1" applyFont="1" applyFill="1" applyBorder="1" applyAlignment="1" applyProtection="1">
      <alignment horizontal="center" vertical="center"/>
      <protection locked="0"/>
    </xf>
    <xf numFmtId="2" fontId="14" fillId="7" borderId="18" xfId="2" applyNumberFormat="1" applyFont="1" applyFill="1" applyBorder="1" applyAlignment="1" applyProtection="1">
      <alignment horizontal="center" vertical="center"/>
      <protection locked="0"/>
    </xf>
    <xf numFmtId="2" fontId="5" fillId="6" borderId="0" xfId="2" applyNumberFormat="1" applyFont="1" applyAlignment="1">
      <alignment horizontal="center"/>
    </xf>
    <xf numFmtId="0" fontId="19" fillId="6" borderId="0" xfId="2" applyNumberFormat="1" applyFont="1" applyBorder="1" applyAlignment="1">
      <alignment horizontal="center"/>
    </xf>
    <xf numFmtId="0" fontId="19" fillId="6" borderId="0" xfId="2" applyNumberFormat="1" applyFont="1" applyBorder="1"/>
    <xf numFmtId="0" fontId="8" fillId="0" borderId="0" xfId="2" applyNumberFormat="1" applyFont="1" applyFill="1" applyBorder="1"/>
    <xf numFmtId="0" fontId="8" fillId="6" borderId="0" xfId="2" applyNumberFormat="1" applyFont="1"/>
    <xf numFmtId="0" fontId="8" fillId="6" borderId="0" xfId="2" applyNumberFormat="1" applyFont="1" applyBorder="1" applyAlignment="1">
      <alignment horizontal="left"/>
    </xf>
    <xf numFmtId="0" fontId="20" fillId="6" borderId="20" xfId="2" applyNumberFormat="1" applyFont="1" applyBorder="1" applyAlignment="1">
      <alignment horizontal="left"/>
    </xf>
    <xf numFmtId="0" fontId="20" fillId="6" borderId="21" xfId="2" applyNumberFormat="1" applyFont="1" applyBorder="1" applyAlignment="1">
      <alignment horizontal="center"/>
    </xf>
    <xf numFmtId="46" fontId="14" fillId="7" borderId="22" xfId="2" applyNumberFormat="1" applyFont="1" applyFill="1" applyBorder="1" applyAlignment="1">
      <alignment horizontal="center"/>
    </xf>
    <xf numFmtId="46" fontId="14" fillId="7" borderId="23" xfId="2" applyNumberFormat="1" applyFont="1" applyFill="1" applyBorder="1" applyAlignment="1">
      <alignment horizontal="center"/>
    </xf>
    <xf numFmtId="46" fontId="14" fillId="7" borderId="24" xfId="2" applyNumberFormat="1" applyFont="1" applyFill="1" applyBorder="1" applyAlignment="1">
      <alignment horizontal="center"/>
    </xf>
    <xf numFmtId="46" fontId="14" fillId="7" borderId="25" xfId="2" applyNumberFormat="1" applyFont="1" applyFill="1" applyBorder="1" applyAlignment="1">
      <alignment horizontal="center"/>
    </xf>
    <xf numFmtId="0" fontId="8" fillId="6" borderId="8" xfId="2" applyNumberFormat="1" applyFont="1" applyBorder="1" applyAlignment="1">
      <alignment horizontal="centerContinuous" vertical="center"/>
    </xf>
    <xf numFmtId="0" fontId="8" fillId="6" borderId="26" xfId="2" applyNumberFormat="1" applyFont="1" applyBorder="1" applyAlignment="1">
      <alignment horizontal="centerContinuous" vertical="center"/>
    </xf>
    <xf numFmtId="0" fontId="8" fillId="6" borderId="9" xfId="2" applyNumberFormat="1" applyFont="1" applyBorder="1" applyAlignment="1">
      <alignment horizontal="centerContinuous" vertical="center"/>
    </xf>
    <xf numFmtId="0" fontId="8" fillId="6" borderId="8" xfId="2" applyNumberFormat="1" applyFont="1" applyBorder="1" applyAlignment="1">
      <alignment horizontal="left" vertical="center"/>
    </xf>
    <xf numFmtId="0" fontId="8" fillId="6" borderId="0" xfId="2" applyNumberFormat="1" applyFont="1" applyBorder="1" applyAlignment="1">
      <alignment horizontal="centerContinuous" vertical="center"/>
    </xf>
    <xf numFmtId="0" fontId="20" fillId="6" borderId="28" xfId="2" applyNumberFormat="1" applyFont="1" applyBorder="1" applyAlignment="1">
      <alignment horizontal="left"/>
    </xf>
    <xf numFmtId="0" fontId="20" fillId="6" borderId="29" xfId="2" applyNumberFormat="1" applyFont="1" applyBorder="1" applyAlignment="1">
      <alignment horizontal="center"/>
    </xf>
    <xf numFmtId="167" fontId="14" fillId="7" borderId="28" xfId="2" applyNumberFormat="1" applyFont="1" applyFill="1" applyBorder="1" applyAlignment="1" applyProtection="1">
      <alignment horizontal="center"/>
      <protection locked="0"/>
    </xf>
    <xf numFmtId="167" fontId="14" fillId="7" borderId="30" xfId="2" applyNumberFormat="1" applyFont="1" applyFill="1" applyBorder="1" applyAlignment="1" applyProtection="1">
      <alignment horizontal="center"/>
      <protection locked="0"/>
    </xf>
    <xf numFmtId="167" fontId="14" fillId="7" borderId="31" xfId="2" applyNumberFormat="1" applyFont="1" applyFill="1" applyBorder="1" applyAlignment="1" applyProtection="1">
      <alignment horizontal="center"/>
      <protection locked="0"/>
    </xf>
    <xf numFmtId="0" fontId="8" fillId="6" borderId="18" xfId="2" applyNumberFormat="1" applyFont="1" applyBorder="1" applyAlignment="1">
      <alignment horizontal="center"/>
    </xf>
    <xf numFmtId="166" fontId="14" fillId="0" borderId="32" xfId="2" applyNumberFormat="1" applyFont="1" applyFill="1" applyBorder="1" applyAlignment="1" applyProtection="1">
      <alignment horizontal="center"/>
      <protection locked="0"/>
    </xf>
    <xf numFmtId="166" fontId="14" fillId="0" borderId="31" xfId="2" applyNumberFormat="1" applyFont="1" applyFill="1" applyBorder="1" applyAlignment="1" applyProtection="1">
      <alignment horizontal="center"/>
      <protection locked="0"/>
    </xf>
    <xf numFmtId="0" fontId="22" fillId="6" borderId="18" xfId="2" applyNumberFormat="1" applyFont="1" applyBorder="1" applyAlignment="1">
      <alignment horizontal="center"/>
    </xf>
    <xf numFmtId="166" fontId="5" fillId="6" borderId="18" xfId="2" applyNumberFormat="1" applyFont="1" applyBorder="1" applyAlignment="1">
      <alignment horizontal="center"/>
    </xf>
    <xf numFmtId="168" fontId="5" fillId="6" borderId="18" xfId="2" applyNumberFormat="1" applyFont="1" applyBorder="1" applyAlignment="1">
      <alignment horizontal="center"/>
    </xf>
    <xf numFmtId="2" fontId="5" fillId="6" borderId="18" xfId="2" applyNumberFormat="1" applyFont="1" applyBorder="1" applyAlignment="1">
      <alignment horizontal="center"/>
    </xf>
    <xf numFmtId="2" fontId="5" fillId="6" borderId="0" xfId="2" applyNumberFormat="1" applyFont="1" applyBorder="1" applyAlignment="1">
      <alignment horizontal="center"/>
    </xf>
    <xf numFmtId="166" fontId="20" fillId="6" borderId="27" xfId="2" applyNumberFormat="1" applyFont="1" applyBorder="1" applyAlignment="1">
      <alignment horizontal="center" vertical="center"/>
    </xf>
    <xf numFmtId="0" fontId="14" fillId="7" borderId="33" xfId="2" applyNumberFormat="1" applyFont="1" applyFill="1" applyBorder="1" applyAlignment="1" applyProtection="1">
      <alignment horizontal="center"/>
      <protection locked="0"/>
    </xf>
    <xf numFmtId="166" fontId="23" fillId="8" borderId="33" xfId="2" applyNumberFormat="1" applyFont="1" applyFill="1" applyBorder="1" applyAlignment="1" applyProtection="1">
      <alignment horizontal="center"/>
      <protection locked="0"/>
    </xf>
    <xf numFmtId="0" fontId="20" fillId="6" borderId="12" xfId="2" applyNumberFormat="1" applyFont="1" applyBorder="1" applyAlignment="1">
      <alignment horizontal="left"/>
    </xf>
    <xf numFmtId="0" fontId="20" fillId="6" borderId="34" xfId="2" applyNumberFormat="1" applyFont="1" applyBorder="1" applyAlignment="1">
      <alignment horizontal="center"/>
    </xf>
    <xf numFmtId="2" fontId="14" fillId="6" borderId="35" xfId="2" applyNumberFormat="1" applyFont="1" applyBorder="1" applyAlignment="1">
      <alignment horizontal="center"/>
    </xf>
    <xf numFmtId="2" fontId="24" fillId="6" borderId="36" xfId="2" applyNumberFormat="1" applyFont="1" applyBorder="1" applyAlignment="1">
      <alignment horizontal="center"/>
    </xf>
    <xf numFmtId="2" fontId="14" fillId="8" borderId="33" xfId="2" applyNumberFormat="1" applyFont="1" applyFill="1" applyBorder="1" applyAlignment="1" applyProtection="1">
      <alignment horizontal="center"/>
      <protection locked="0"/>
    </xf>
    <xf numFmtId="11" fontId="14" fillId="8" borderId="33" xfId="2" applyNumberFormat="1" applyFont="1" applyFill="1" applyBorder="1" applyAlignment="1" applyProtection="1">
      <alignment horizontal="center"/>
      <protection locked="0"/>
    </xf>
    <xf numFmtId="1" fontId="5" fillId="6" borderId="0" xfId="2" applyNumberFormat="1" applyFont="1"/>
    <xf numFmtId="0" fontId="5" fillId="6" borderId="0" xfId="2" applyNumberFormat="1" applyFont="1" applyAlignment="1">
      <alignment horizontal="right"/>
    </xf>
    <xf numFmtId="2" fontId="5" fillId="6" borderId="0" xfId="2" applyNumberFormat="1" applyFont="1" applyAlignment="1">
      <alignment horizontal="right"/>
    </xf>
    <xf numFmtId="2" fontId="24" fillId="6" borderId="37" xfId="2" applyNumberFormat="1" applyFont="1" applyBorder="1" applyAlignment="1">
      <alignment horizontal="center"/>
    </xf>
    <xf numFmtId="167" fontId="5" fillId="6" borderId="0" xfId="2" applyNumberFormat="1" applyFont="1" applyAlignment="1">
      <alignment horizontal="right"/>
    </xf>
    <xf numFmtId="2" fontId="5" fillId="6" borderId="0" xfId="2" applyNumberFormat="1" applyFont="1"/>
    <xf numFmtId="0" fontId="14" fillId="0" borderId="0" xfId="2" applyNumberFormat="1" applyFont="1" applyFill="1" applyBorder="1" applyAlignment="1" applyProtection="1">
      <alignment horizontal="center"/>
      <protection locked="0"/>
    </xf>
    <xf numFmtId="166" fontId="23" fillId="0" borderId="0" xfId="2" applyNumberFormat="1" applyFont="1" applyFill="1" applyBorder="1" applyAlignment="1" applyProtection="1">
      <alignment horizontal="center"/>
      <protection locked="0"/>
    </xf>
    <xf numFmtId="0" fontId="20" fillId="0" borderId="0" xfId="2" applyNumberFormat="1" applyFont="1" applyFill="1" applyBorder="1" applyAlignment="1">
      <alignment horizontal="left"/>
    </xf>
    <xf numFmtId="0" fontId="20" fillId="0" borderId="0" xfId="2" applyNumberFormat="1" applyFont="1" applyFill="1" applyBorder="1" applyAlignment="1">
      <alignment horizontal="center"/>
    </xf>
    <xf numFmtId="2" fontId="14" fillId="0" borderId="0" xfId="2" applyNumberFormat="1" applyFont="1" applyFill="1" applyBorder="1" applyAlignment="1">
      <alignment horizontal="center"/>
    </xf>
    <xf numFmtId="2" fontId="24" fillId="0" borderId="0" xfId="2" applyNumberFormat="1" applyFont="1" applyFill="1" applyBorder="1" applyAlignment="1">
      <alignment horizontal="center"/>
    </xf>
    <xf numFmtId="2" fontId="14" fillId="0" borderId="0" xfId="2" applyNumberFormat="1" applyFont="1" applyFill="1" applyBorder="1" applyAlignment="1" applyProtection="1">
      <alignment horizontal="center"/>
      <protection locked="0"/>
    </xf>
    <xf numFmtId="11" fontId="14" fillId="0" borderId="0" xfId="2" applyNumberFormat="1" applyFont="1" applyFill="1" applyBorder="1" applyAlignment="1" applyProtection="1">
      <alignment horizontal="center"/>
      <protection locked="0"/>
    </xf>
    <xf numFmtId="0" fontId="25" fillId="6" borderId="0" xfId="2" applyNumberFormat="1" applyFont="1" applyBorder="1"/>
    <xf numFmtId="168" fontId="5" fillId="6" borderId="0" xfId="2" applyNumberFormat="1" applyFont="1"/>
    <xf numFmtId="0" fontId="4" fillId="6" borderId="0" xfId="2" applyNumberFormat="1" applyFont="1" applyBorder="1" applyAlignment="1">
      <alignment horizontal="justify" vertical="center"/>
    </xf>
    <xf numFmtId="0" fontId="5" fillId="6" borderId="0" xfId="2" applyNumberFormat="1" applyFont="1" applyBorder="1" applyAlignment="1">
      <alignment horizontal="right" vertical="center"/>
    </xf>
    <xf numFmtId="11" fontId="8" fillId="6" borderId="41" xfId="2" applyNumberFormat="1" applyFont="1" applyBorder="1" applyAlignment="1">
      <alignment horizontal="center"/>
    </xf>
    <xf numFmtId="0" fontId="5" fillId="6" borderId="48" xfId="2" applyNumberFormat="1" applyFont="1" applyBorder="1"/>
    <xf numFmtId="11" fontId="8" fillId="6" borderId="50" xfId="2" applyNumberFormat="1" applyFont="1" applyBorder="1" applyAlignment="1">
      <alignment horizontal="center"/>
    </xf>
    <xf numFmtId="0" fontId="5" fillId="6" borderId="17" xfId="2" applyNumberFormat="1" applyFont="1" applyBorder="1"/>
    <xf numFmtId="0" fontId="5" fillId="6" borderId="51" xfId="2" applyNumberFormat="1" applyFont="1" applyBorder="1"/>
    <xf numFmtId="0" fontId="5" fillId="6" borderId="0" xfId="2" applyNumberFormat="1" applyFont="1" applyBorder="1" applyAlignment="1"/>
    <xf numFmtId="0" fontId="7" fillId="6" borderId="48" xfId="2" applyNumberFormat="1" applyFont="1" applyBorder="1" applyAlignment="1">
      <alignment horizontal="right"/>
    </xf>
    <xf numFmtId="0" fontId="7" fillId="6" borderId="0" xfId="2" applyNumberFormat="1" applyFont="1" applyBorder="1" applyAlignment="1">
      <alignment horizontal="right"/>
    </xf>
    <xf numFmtId="2" fontId="5" fillId="6" borderId="0" xfId="2" applyNumberFormat="1" applyFont="1" applyBorder="1" applyAlignment="1">
      <alignment horizontal="right" vertical="center"/>
    </xf>
    <xf numFmtId="0" fontId="5" fillId="6" borderId="0" xfId="2" applyNumberFormat="1" applyFont="1" applyBorder="1" applyAlignment="1">
      <alignment horizontal="justify" vertical="center" wrapText="1"/>
    </xf>
    <xf numFmtId="0" fontId="5" fillId="6" borderId="48" xfId="2" applyNumberFormat="1" applyFont="1" applyBorder="1" applyAlignment="1">
      <alignment horizontal="right"/>
    </xf>
    <xf numFmtId="0" fontId="5" fillId="6" borderId="0" xfId="2" applyNumberFormat="1" applyFont="1" applyBorder="1" applyAlignment="1">
      <alignment horizontal="right"/>
    </xf>
    <xf numFmtId="0" fontId="4" fillId="6" borderId="0" xfId="2" applyNumberFormat="1" applyBorder="1" applyAlignment="1">
      <alignment horizontal="justify" vertical="center" wrapText="1"/>
    </xf>
    <xf numFmtId="0" fontId="8" fillId="6" borderId="51" xfId="2" applyNumberFormat="1" applyFont="1" applyBorder="1" applyAlignment="1">
      <alignment horizontal="left"/>
    </xf>
    <xf numFmtId="0" fontId="5" fillId="6" borderId="38" xfId="2" applyNumberFormat="1" applyFont="1" applyBorder="1"/>
    <xf numFmtId="0" fontId="5" fillId="6" borderId="39" xfId="2" applyNumberFormat="1" applyFont="1" applyBorder="1"/>
    <xf numFmtId="0" fontId="5" fillId="4" borderId="51" xfId="2" applyNumberFormat="1" applyFont="1" applyFill="1" applyBorder="1"/>
    <xf numFmtId="0" fontId="5" fillId="6" borderId="0" xfId="2" applyNumberFormat="1" applyFont="1" applyBorder="1" applyAlignment="1">
      <alignment vertical="center"/>
    </xf>
    <xf numFmtId="0" fontId="5" fillId="6" borderId="41" xfId="2" applyNumberFormat="1" applyFont="1" applyBorder="1" applyAlignment="1"/>
    <xf numFmtId="0" fontId="5" fillId="6" borderId="52" xfId="2" applyNumberFormat="1" applyFont="1" applyBorder="1"/>
    <xf numFmtId="0" fontId="5" fillId="6" borderId="53" xfId="2" applyNumberFormat="1" applyFont="1" applyBorder="1"/>
    <xf numFmtId="0" fontId="5" fillId="6" borderId="53" xfId="2" applyNumberFormat="1" applyFont="1" applyBorder="1" applyAlignment="1">
      <alignment vertical="center"/>
    </xf>
    <xf numFmtId="0" fontId="5" fillId="6" borderId="54" xfId="2" applyNumberFormat="1" applyFont="1" applyBorder="1"/>
    <xf numFmtId="0" fontId="5" fillId="6" borderId="45" xfId="2" applyNumberFormat="1" applyFont="1" applyBorder="1"/>
    <xf numFmtId="0" fontId="5" fillId="6" borderId="46" xfId="2" applyNumberFormat="1" applyFont="1" applyBorder="1"/>
    <xf numFmtId="0" fontId="27" fillId="6" borderId="0" xfId="2" applyNumberFormat="1" applyFont="1" applyBorder="1"/>
    <xf numFmtId="0" fontId="28" fillId="6" borderId="38" xfId="2" applyNumberFormat="1" applyFont="1" applyBorder="1" applyAlignment="1">
      <alignment horizontal="left" indent="1"/>
    </xf>
    <xf numFmtId="0" fontId="5" fillId="6" borderId="39" xfId="2" applyNumberFormat="1" applyFont="1" applyBorder="1" applyAlignment="1">
      <alignment vertical="center" wrapText="1"/>
    </xf>
    <xf numFmtId="0" fontId="4" fillId="6" borderId="39" xfId="2" applyNumberFormat="1" applyBorder="1" applyAlignment="1">
      <alignment vertical="center" wrapText="1"/>
    </xf>
    <xf numFmtId="0" fontId="28" fillId="6" borderId="39" xfId="2" applyNumberFormat="1" applyFont="1" applyBorder="1" applyAlignment="1">
      <alignment horizontal="left" indent="1"/>
    </xf>
    <xf numFmtId="0" fontId="4" fillId="6" borderId="40" xfId="2" applyNumberFormat="1" applyBorder="1" applyAlignment="1">
      <alignment vertical="center" wrapText="1"/>
    </xf>
    <xf numFmtId="0" fontId="28" fillId="6" borderId="17" xfId="2" applyNumberFormat="1" applyFont="1" applyBorder="1" applyAlignment="1">
      <alignment horizontal="left" indent="1"/>
    </xf>
    <xf numFmtId="0" fontId="5" fillId="6" borderId="0" xfId="2" applyNumberFormat="1" applyFont="1" applyBorder="1" applyAlignment="1">
      <alignment vertical="center" wrapText="1"/>
    </xf>
    <xf numFmtId="0" fontId="4" fillId="6" borderId="0" xfId="2" applyNumberFormat="1" applyBorder="1" applyAlignment="1">
      <alignment vertical="center" wrapText="1"/>
    </xf>
    <xf numFmtId="0" fontId="4" fillId="6" borderId="51" xfId="2" applyNumberFormat="1" applyBorder="1" applyAlignment="1">
      <alignment vertical="center" wrapText="1"/>
    </xf>
    <xf numFmtId="0" fontId="5" fillId="9" borderId="17" xfId="2" applyNumberFormat="1" applyFont="1" applyFill="1" applyBorder="1"/>
    <xf numFmtId="0" fontId="5" fillId="9" borderId="51" xfId="2" applyNumberFormat="1" applyFont="1" applyFill="1" applyBorder="1"/>
    <xf numFmtId="0" fontId="5" fillId="9" borderId="59" xfId="2" applyNumberFormat="1" applyFont="1" applyFill="1" applyBorder="1"/>
    <xf numFmtId="0" fontId="5" fillId="6" borderId="60" xfId="2" applyNumberFormat="1" applyFont="1" applyBorder="1"/>
    <xf numFmtId="0" fontId="5" fillId="9" borderId="45" xfId="2" applyNumberFormat="1" applyFont="1" applyFill="1" applyBorder="1" applyAlignment="1">
      <alignment horizontal="center"/>
    </xf>
    <xf numFmtId="0" fontId="5" fillId="9" borderId="47" xfId="2" applyNumberFormat="1" applyFont="1" applyFill="1" applyBorder="1" applyAlignment="1">
      <alignment horizontal="center"/>
    </xf>
    <xf numFmtId="0" fontId="5" fillId="9" borderId="0" xfId="2" applyNumberFormat="1" applyFont="1" applyFill="1" applyBorder="1"/>
    <xf numFmtId="0" fontId="8" fillId="9" borderId="0" xfId="2" applyNumberFormat="1" applyFont="1" applyFill="1" applyBorder="1"/>
    <xf numFmtId="0" fontId="8" fillId="9" borderId="64" xfId="2" applyNumberFormat="1" applyFont="1" applyFill="1" applyBorder="1" applyAlignment="1">
      <alignment horizontal="centerContinuous"/>
    </xf>
    <xf numFmtId="0" fontId="8" fillId="9" borderId="10" xfId="2" applyNumberFormat="1" applyFont="1" applyFill="1" applyBorder="1" applyAlignment="1">
      <alignment horizontal="centerContinuous"/>
    </xf>
    <xf numFmtId="0" fontId="5" fillId="9" borderId="12" xfId="2" applyNumberFormat="1" applyFont="1" applyFill="1" applyBorder="1"/>
    <xf numFmtId="0" fontId="5" fillId="9" borderId="46" xfId="2" applyNumberFormat="1" applyFont="1" applyFill="1" applyBorder="1" applyAlignment="1">
      <alignment horizontal="center"/>
    </xf>
    <xf numFmtId="164" fontId="5" fillId="6" borderId="0" xfId="2" applyNumberFormat="1" applyFont="1"/>
    <xf numFmtId="14" fontId="5" fillId="6" borderId="0" xfId="2" applyNumberFormat="1" applyFont="1"/>
    <xf numFmtId="0" fontId="3" fillId="0" borderId="0" xfId="1" applyFont="1" applyBorder="1" applyAlignment="1">
      <alignment horizontal="center"/>
    </xf>
    <xf numFmtId="0" fontId="3" fillId="0" borderId="46" xfId="1" applyFont="1" applyBorder="1" applyAlignment="1">
      <alignment horizontal="center"/>
    </xf>
    <xf numFmtId="15" fontId="3" fillId="0" borderId="46" xfId="1" applyNumberFormat="1" applyFont="1" applyBorder="1" applyAlignment="1">
      <alignment horizontal="center"/>
    </xf>
    <xf numFmtId="165" fontId="1" fillId="6" borderId="0" xfId="2" applyNumberFormat="1" applyFont="1" applyAlignment="1">
      <alignment horizontal="right"/>
    </xf>
    <xf numFmtId="0" fontId="10" fillId="6" borderId="14" xfId="2" applyNumberFormat="1" applyFont="1" applyBorder="1" applyAlignment="1">
      <alignment horizontal="left" vertical="center" wrapText="1" indent="1"/>
    </xf>
    <xf numFmtId="0" fontId="10" fillId="6" borderId="15" xfId="2" applyNumberFormat="1" applyFont="1" applyBorder="1" applyAlignment="1">
      <alignment horizontal="left" vertical="center" wrapText="1" indent="1"/>
    </xf>
    <xf numFmtId="0" fontId="10" fillId="6" borderId="16" xfId="2" applyNumberFormat="1" applyFont="1" applyBorder="1" applyAlignment="1">
      <alignment horizontal="left" vertical="center" wrapText="1" indent="1"/>
    </xf>
    <xf numFmtId="0" fontId="11" fillId="6" borderId="14" xfId="2" applyNumberFormat="1" applyFont="1" applyBorder="1" applyAlignment="1">
      <alignment horizontal="center" vertical="center"/>
    </xf>
    <xf numFmtId="0" fontId="11" fillId="6" borderId="16" xfId="2" applyNumberFormat="1" applyFont="1" applyBorder="1" applyAlignment="1">
      <alignment horizontal="center" vertical="center"/>
    </xf>
    <xf numFmtId="0" fontId="12" fillId="6" borderId="14" xfId="2" applyNumberFormat="1" applyFont="1" applyBorder="1" applyAlignment="1" applyProtection="1">
      <alignment horizontal="center" vertical="center"/>
      <protection locked="0"/>
    </xf>
    <xf numFmtId="0" fontId="12" fillId="6" borderId="16" xfId="2" applyNumberFormat="1" applyFont="1" applyBorder="1" applyAlignment="1" applyProtection="1">
      <alignment horizontal="center" vertical="center"/>
      <protection locked="0"/>
    </xf>
    <xf numFmtId="0" fontId="14" fillId="6" borderId="14" xfId="2" applyNumberFormat="1" applyFont="1" applyBorder="1" applyAlignment="1" applyProtection="1">
      <alignment horizontal="left" vertical="center" indent="1"/>
      <protection locked="0"/>
    </xf>
    <xf numFmtId="0" fontId="14" fillId="6" borderId="15" xfId="2" applyNumberFormat="1" applyFont="1" applyBorder="1" applyAlignment="1" applyProtection="1">
      <alignment horizontal="left" vertical="center" indent="1"/>
      <protection locked="0"/>
    </xf>
    <xf numFmtId="0" fontId="14" fillId="6" borderId="16" xfId="2" applyNumberFormat="1" applyFont="1" applyBorder="1" applyAlignment="1" applyProtection="1">
      <alignment horizontal="left" vertical="center" indent="1"/>
      <protection locked="0"/>
    </xf>
    <xf numFmtId="15" fontId="11" fillId="6" borderId="14" xfId="2" applyNumberFormat="1" applyFont="1" applyBorder="1" applyAlignment="1">
      <alignment horizontal="center" vertical="center"/>
    </xf>
    <xf numFmtId="0" fontId="8" fillId="6" borderId="0" xfId="2" applyNumberFormat="1" applyFont="1" applyAlignment="1">
      <alignment horizontal="center" wrapText="1"/>
    </xf>
    <xf numFmtId="0" fontId="8" fillId="6" borderId="12" xfId="2" applyNumberFormat="1" applyFont="1" applyBorder="1" applyAlignment="1">
      <alignment horizontal="center" wrapText="1"/>
    </xf>
    <xf numFmtId="0" fontId="8" fillId="6" borderId="0" xfId="2" applyNumberFormat="1" applyFont="1" applyAlignment="1">
      <alignment horizontal="center" vertical="center" wrapText="1"/>
    </xf>
    <xf numFmtId="0" fontId="8" fillId="6" borderId="12" xfId="2" applyNumberFormat="1" applyFont="1" applyBorder="1" applyAlignment="1">
      <alignment horizontal="center" vertical="center" wrapText="1"/>
    </xf>
    <xf numFmtId="0" fontId="20" fillId="6" borderId="19" xfId="2" applyNumberFormat="1" applyFont="1" applyBorder="1" applyAlignment="1">
      <alignment horizontal="center" vertical="center" wrapText="1"/>
    </xf>
    <xf numFmtId="0" fontId="4" fillId="6" borderId="27" xfId="2" applyNumberFormat="1" applyFont="1" applyBorder="1" applyAlignment="1">
      <alignment horizontal="center" vertical="center" wrapText="1"/>
    </xf>
    <xf numFmtId="0" fontId="20" fillId="6" borderId="27" xfId="2" applyNumberFormat="1" applyFont="1" applyBorder="1" applyAlignment="1">
      <alignment horizontal="center" vertical="center" wrapText="1"/>
    </xf>
    <xf numFmtId="0" fontId="4" fillId="6" borderId="27" xfId="2" applyNumberFormat="1" applyBorder="1" applyAlignment="1">
      <alignment wrapText="1"/>
    </xf>
    <xf numFmtId="2" fontId="5" fillId="6" borderId="27" xfId="2" applyNumberFormat="1" applyFont="1" applyBorder="1" applyAlignment="1">
      <alignment horizontal="center" vertical="center"/>
    </xf>
    <xf numFmtId="0" fontId="5" fillId="6" borderId="38" xfId="2" applyNumberFormat="1" applyFont="1" applyBorder="1" applyAlignment="1">
      <alignment horizontal="left" vertical="center" wrapText="1" indent="1"/>
    </xf>
    <xf numFmtId="0" fontId="5" fillId="6" borderId="39" xfId="2" applyNumberFormat="1" applyFont="1" applyBorder="1" applyAlignment="1">
      <alignment horizontal="left" vertical="center" wrapText="1" indent="1"/>
    </xf>
    <xf numFmtId="0" fontId="5" fillId="6" borderId="40" xfId="2" applyNumberFormat="1" applyFont="1" applyBorder="1" applyAlignment="1">
      <alignment horizontal="left" vertical="center" wrapText="1" indent="1"/>
    </xf>
    <xf numFmtId="0" fontId="5" fillId="6" borderId="45" xfId="2" applyNumberFormat="1" applyFont="1" applyBorder="1" applyAlignment="1">
      <alignment horizontal="left" vertical="center" wrapText="1" indent="1"/>
    </xf>
    <xf numFmtId="0" fontId="5" fillId="6" borderId="46" xfId="2" applyNumberFormat="1" applyFont="1" applyBorder="1" applyAlignment="1">
      <alignment horizontal="left" vertical="center" wrapText="1" indent="1"/>
    </xf>
    <xf numFmtId="0" fontId="5" fillId="6" borderId="47" xfId="2" applyNumberFormat="1" applyFont="1" applyBorder="1" applyAlignment="1">
      <alignment horizontal="left" vertical="center" wrapText="1" indent="1"/>
    </xf>
    <xf numFmtId="0" fontId="8" fillId="6" borderId="0" xfId="2" applyNumberFormat="1" applyFont="1" applyBorder="1" applyAlignment="1">
      <alignment horizontal="left" vertical="center" wrapText="1" indent="1"/>
    </xf>
    <xf numFmtId="0" fontId="26" fillId="6" borderId="0" xfId="2" applyNumberFormat="1" applyFont="1" applyBorder="1" applyAlignment="1">
      <alignment horizontal="left" vertical="center" wrapText="1" indent="1"/>
    </xf>
    <xf numFmtId="0" fontId="26" fillId="6" borderId="41" xfId="2" applyNumberFormat="1" applyFont="1" applyBorder="1" applyAlignment="1">
      <alignment horizontal="left" vertical="center" wrapText="1" indent="1"/>
    </xf>
    <xf numFmtId="0" fontId="8" fillId="6" borderId="42" xfId="2" applyNumberFormat="1" applyFont="1" applyBorder="1" applyAlignment="1">
      <alignment horizontal="left" vertical="center" indent="1"/>
    </xf>
    <xf numFmtId="0" fontId="8" fillId="6" borderId="43" xfId="2" applyNumberFormat="1" applyFont="1" applyBorder="1" applyAlignment="1">
      <alignment horizontal="left" vertical="center" indent="1"/>
    </xf>
    <xf numFmtId="0" fontId="8" fillId="6" borderId="48" xfId="2" applyNumberFormat="1" applyFont="1" applyBorder="1" applyAlignment="1">
      <alignment horizontal="left" vertical="center" indent="1"/>
    </xf>
    <xf numFmtId="0" fontId="8" fillId="6" borderId="0" xfId="2" applyNumberFormat="1" applyFont="1" applyBorder="1" applyAlignment="1">
      <alignment horizontal="left" vertical="center" indent="1"/>
    </xf>
    <xf numFmtId="0" fontId="22" fillId="6" borderId="44" xfId="2" applyNumberFormat="1" applyFont="1" applyBorder="1" applyAlignment="1">
      <alignment horizontal="center" vertical="center"/>
    </xf>
    <xf numFmtId="0" fontId="22" fillId="6" borderId="49" xfId="2" applyNumberFormat="1" applyFont="1" applyBorder="1" applyAlignment="1">
      <alignment horizontal="center" vertical="center"/>
    </xf>
    <xf numFmtId="0" fontId="29" fillId="9" borderId="61" xfId="2" applyNumberFormat="1" applyFont="1" applyFill="1" applyBorder="1" applyAlignment="1">
      <alignment horizontal="center" vertical="center" wrapText="1"/>
    </xf>
    <xf numFmtId="0" fontId="29" fillId="9" borderId="62" xfId="2" applyNumberFormat="1" applyFont="1" applyFill="1" applyBorder="1" applyAlignment="1">
      <alignment horizontal="center" vertical="center" wrapText="1"/>
    </xf>
    <xf numFmtId="0" fontId="29" fillId="9" borderId="63" xfId="2" applyNumberFormat="1" applyFont="1" applyFill="1" applyBorder="1" applyAlignment="1">
      <alignment horizontal="center" vertical="center" wrapText="1"/>
    </xf>
    <xf numFmtId="0" fontId="29" fillId="9" borderId="65" xfId="2" applyNumberFormat="1" applyFont="1" applyFill="1" applyBorder="1" applyAlignment="1">
      <alignment horizontal="center" vertical="center" wrapText="1"/>
    </xf>
    <xf numFmtId="0" fontId="29" fillId="9" borderId="66" xfId="2" applyNumberFormat="1" applyFont="1" applyFill="1" applyBorder="1" applyAlignment="1">
      <alignment horizontal="center" vertical="center" wrapText="1"/>
    </xf>
    <xf numFmtId="0" fontId="29" fillId="9" borderId="67" xfId="2" applyNumberFormat="1" applyFont="1" applyFill="1" applyBorder="1" applyAlignment="1">
      <alignment horizontal="center" vertical="center" wrapText="1"/>
    </xf>
    <xf numFmtId="0" fontId="4" fillId="6" borderId="39" xfId="2" applyNumberFormat="1" applyBorder="1" applyAlignment="1">
      <alignment horizontal="left" vertical="center" wrapText="1" indent="1"/>
    </xf>
    <xf numFmtId="0" fontId="4" fillId="6" borderId="40" xfId="2" applyNumberFormat="1" applyBorder="1" applyAlignment="1">
      <alignment horizontal="left" vertical="center" wrapText="1" indent="1"/>
    </xf>
    <xf numFmtId="0" fontId="4" fillId="6" borderId="45" xfId="2" applyNumberFormat="1" applyBorder="1" applyAlignment="1">
      <alignment horizontal="left" vertical="center" wrapText="1" indent="1"/>
    </xf>
    <xf numFmtId="0" fontId="4" fillId="6" borderId="46" xfId="2" applyNumberFormat="1" applyBorder="1" applyAlignment="1">
      <alignment horizontal="left" vertical="center" wrapText="1" indent="1"/>
    </xf>
    <xf numFmtId="0" fontId="4" fillId="6" borderId="47" xfId="2" applyNumberFormat="1" applyBorder="1" applyAlignment="1">
      <alignment horizontal="left" vertical="center" wrapText="1" indent="1"/>
    </xf>
    <xf numFmtId="0" fontId="22" fillId="6" borderId="0" xfId="2" applyNumberFormat="1" applyFont="1" applyBorder="1" applyAlignment="1">
      <alignment horizontal="right" vertical="center" wrapText="1"/>
    </xf>
    <xf numFmtId="0" fontId="4" fillId="6" borderId="0" xfId="2" applyNumberFormat="1" applyBorder="1" applyAlignment="1">
      <alignment horizontal="right" vertical="center" wrapText="1"/>
    </xf>
    <xf numFmtId="11" fontId="8" fillId="6" borderId="41" xfId="2" applyNumberFormat="1" applyFont="1" applyBorder="1" applyAlignment="1">
      <alignment horizontal="center" vertical="center" wrapText="1"/>
    </xf>
    <xf numFmtId="0" fontId="22" fillId="6" borderId="42" xfId="2" applyNumberFormat="1" applyFont="1" applyBorder="1" applyAlignment="1">
      <alignment horizontal="center" vertical="center"/>
    </xf>
    <xf numFmtId="0" fontId="22" fillId="6" borderId="43" xfId="2" applyNumberFormat="1" applyFont="1" applyBorder="1" applyAlignment="1">
      <alignment horizontal="center" vertical="center"/>
    </xf>
    <xf numFmtId="0" fontId="22" fillId="6" borderId="55" xfId="2" applyNumberFormat="1" applyFont="1" applyBorder="1" applyAlignment="1">
      <alignment horizontal="center" vertical="center"/>
    </xf>
    <xf numFmtId="0" fontId="22" fillId="6" borderId="52" xfId="2" applyNumberFormat="1" applyFont="1" applyBorder="1" applyAlignment="1">
      <alignment horizontal="center" vertical="center"/>
    </xf>
    <xf numFmtId="0" fontId="22" fillId="6" borderId="53" xfId="2" applyNumberFormat="1" applyFont="1" applyBorder="1" applyAlignment="1">
      <alignment horizontal="center" vertical="center"/>
    </xf>
    <xf numFmtId="0" fontId="22" fillId="6" borderId="57" xfId="2" applyNumberFormat="1" applyFont="1" applyBorder="1" applyAlignment="1">
      <alignment horizontal="center" vertical="center"/>
    </xf>
    <xf numFmtId="11" fontId="8" fillId="6" borderId="56" xfId="2" applyNumberFormat="1" applyFont="1" applyBorder="1" applyAlignment="1">
      <alignment horizontal="center" vertical="center" wrapText="1"/>
    </xf>
    <xf numFmtId="11" fontId="8" fillId="6" borderId="58" xfId="2" applyNumberFormat="1" applyFont="1" applyBorder="1" applyAlignment="1">
      <alignment horizontal="center" vertical="center" wrapText="1"/>
    </xf>
    <xf numFmtId="0" fontId="28" fillId="6" borderId="17" xfId="2" applyNumberFormat="1" applyFont="1" applyBorder="1" applyAlignment="1">
      <alignment horizontal="left" vertical="top" wrapText="1"/>
    </xf>
    <xf numFmtId="0" fontId="4" fillId="6" borderId="0" xfId="2" applyNumberFormat="1" applyAlignment="1">
      <alignment horizontal="left" vertical="top" wrapText="1"/>
    </xf>
    <xf numFmtId="0" fontId="4" fillId="6" borderId="51" xfId="2" applyNumberFormat="1" applyBorder="1" applyAlignment="1">
      <alignment horizontal="left" vertical="top" wrapText="1"/>
    </xf>
    <xf numFmtId="0" fontId="4" fillId="6" borderId="17" xfId="2" applyNumberFormat="1" applyBorder="1" applyAlignment="1">
      <alignment horizontal="left" vertical="top" wrapText="1"/>
    </xf>
    <xf numFmtId="0" fontId="4" fillId="6" borderId="45" xfId="2" applyNumberFormat="1" applyBorder="1" applyAlignment="1">
      <alignment horizontal="left" vertical="top" wrapText="1"/>
    </xf>
    <xf numFmtId="0" fontId="4" fillId="6" borderId="46" xfId="2" applyNumberFormat="1" applyBorder="1" applyAlignment="1">
      <alignment horizontal="left" vertical="top" wrapText="1"/>
    </xf>
    <xf numFmtId="0" fontId="4" fillId="6" borderId="47" xfId="2" applyNumberFormat="1" applyBorder="1" applyAlignment="1">
      <alignment horizontal="left" vertical="top" wrapText="1"/>
    </xf>
  </cellXfs>
  <cellStyles count="3">
    <cellStyle name="Normal" xfId="0" builtinId="0"/>
    <cellStyle name="Normal 2" xfId="1"/>
    <cellStyle name="Normal_GT-06-03_packer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1147020101584668"/>
          <c:y val="0.27835086575646639"/>
          <c:w val="0.85137385413552535"/>
          <c:h val="0.65721732192498827"/>
        </c:manualLayout>
      </c:layout>
      <c:scatterChart>
        <c:scatterStyle val="lineMarker"/>
        <c:ser>
          <c:idx val="1"/>
          <c:order val="0"/>
          <c:tx>
            <c:strRef>
              <c:f>'Test 1 FH - Depth 10-16m '!$D$7</c:f>
              <c:strCache>
                <c:ptCount val="1"/>
                <c:pt idx="0">
                  <c:v>Excess Head Ratio</c:v>
                </c:pt>
              </c:strCache>
            </c:strRef>
          </c:tx>
          <c:spPr>
            <a:ln w="28575">
              <a:noFill/>
            </a:ln>
          </c:spPr>
          <c:xVal>
            <c:numRef>
              <c:f>'Test 1 FH - Depth 10-16m '!$B$8:$B$29</c:f>
              <c:numCache>
                <c:formatCode>General</c:formatCode>
                <c:ptCount val="2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</c:numCache>
            </c:numRef>
          </c:xVal>
          <c:yVal>
            <c:numRef>
              <c:f>'Test 1 FH - Depth 10-16m '!$D$8:$D$29</c:f>
              <c:numCache>
                <c:formatCode>General</c:formatCode>
                <c:ptCount val="22"/>
                <c:pt idx="0">
                  <c:v>1</c:v>
                </c:pt>
                <c:pt idx="1">
                  <c:v>0.98956521739130432</c:v>
                </c:pt>
                <c:pt idx="2">
                  <c:v>0.98173913043478256</c:v>
                </c:pt>
                <c:pt idx="3">
                  <c:v>0.97391304347826091</c:v>
                </c:pt>
                <c:pt idx="4">
                  <c:v>0.96782608695652173</c:v>
                </c:pt>
                <c:pt idx="5">
                  <c:v>0.96173913043478265</c:v>
                </c:pt>
                <c:pt idx="6">
                  <c:v>0.95565217391304347</c:v>
                </c:pt>
                <c:pt idx="7">
                  <c:v>0.95043478260869563</c:v>
                </c:pt>
                <c:pt idx="8">
                  <c:v>0.94608695652173913</c:v>
                </c:pt>
                <c:pt idx="9">
                  <c:v>0.94173913043478263</c:v>
                </c:pt>
                <c:pt idx="10">
                  <c:v>0.93739130434782614</c:v>
                </c:pt>
                <c:pt idx="11">
                  <c:v>0.92956521739130438</c:v>
                </c:pt>
                <c:pt idx="12">
                  <c:v>0.92347826086956519</c:v>
                </c:pt>
                <c:pt idx="13">
                  <c:v>0.92</c:v>
                </c:pt>
                <c:pt idx="14">
                  <c:v>0.91217391304347828</c:v>
                </c:pt>
                <c:pt idx="15">
                  <c:v>0.90695652173913044</c:v>
                </c:pt>
              </c:numCache>
            </c:numRef>
          </c:yVal>
        </c:ser>
        <c:axId val="109209088"/>
        <c:axId val="130804736"/>
      </c:scatterChart>
      <c:valAx>
        <c:axId val="109209088"/>
        <c:scaling>
          <c:orientation val="minMax"/>
          <c:max val="20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(min)</a:t>
                </a:r>
              </a:p>
            </c:rich>
          </c:tx>
          <c:layout>
            <c:manualLayout>
              <c:xMode val="edge"/>
              <c:yMode val="edge"/>
              <c:x val="0.43457222935986062"/>
              <c:y val="0.1391755599078032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0804736"/>
        <c:crosses val="max"/>
        <c:crossBetween val="midCat"/>
      </c:valAx>
      <c:valAx>
        <c:axId val="130804736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Excess Head Ratio</a:t>
                </a:r>
              </a:p>
            </c:rich>
          </c:tx>
          <c:layout>
            <c:manualLayout>
              <c:xMode val="edge"/>
              <c:yMode val="edge"/>
              <c:x val="2.5848142164781929E-2"/>
              <c:y val="0.4510313495077072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20908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1147020101584668"/>
          <c:y val="0.27835086575646661"/>
          <c:w val="0.85137385413552569"/>
          <c:h val="0.65721732192498827"/>
        </c:manualLayout>
      </c:layout>
      <c:scatterChart>
        <c:scatterStyle val="lineMarker"/>
        <c:ser>
          <c:idx val="1"/>
          <c:order val="0"/>
          <c:tx>
            <c:strRef>
              <c:f>'Test 2 FH - Depth 16-22m'!$D$7</c:f>
              <c:strCache>
                <c:ptCount val="1"/>
                <c:pt idx="0">
                  <c:v>Excess Head Ratio</c:v>
                </c:pt>
              </c:strCache>
            </c:strRef>
          </c:tx>
          <c:spPr>
            <a:ln w="28575">
              <a:noFill/>
            </a:ln>
          </c:spPr>
          <c:xVal>
            <c:numRef>
              <c:f>'Test 2 FH - Depth 16-22m'!$B$8:$B$29</c:f>
              <c:numCache>
                <c:formatCode>General</c:formatCode>
                <c:ptCount val="2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</c:numCache>
            </c:numRef>
          </c:xVal>
          <c:yVal>
            <c:numRef>
              <c:f>'Test 2 FH - Depth 16-22m'!$D$8:$D$29</c:f>
              <c:numCache>
                <c:formatCode>General</c:formatCode>
                <c:ptCount val="22"/>
                <c:pt idx="0">
                  <c:v>1</c:v>
                </c:pt>
                <c:pt idx="1">
                  <c:v>0.99542857142857144</c:v>
                </c:pt>
                <c:pt idx="2">
                  <c:v>0.99199999999999999</c:v>
                </c:pt>
                <c:pt idx="3">
                  <c:v>0.9891428571428571</c:v>
                </c:pt>
                <c:pt idx="4">
                  <c:v>0.98571428571428577</c:v>
                </c:pt>
                <c:pt idx="5">
                  <c:v>0.98285714285714287</c:v>
                </c:pt>
                <c:pt idx="6">
                  <c:v>0.98</c:v>
                </c:pt>
                <c:pt idx="7">
                  <c:v>0.97714285714285709</c:v>
                </c:pt>
                <c:pt idx="8">
                  <c:v>0.97371428571428575</c:v>
                </c:pt>
                <c:pt idx="9">
                  <c:v>0.97085714285714286</c:v>
                </c:pt>
                <c:pt idx="10">
                  <c:v>0.96799999999999997</c:v>
                </c:pt>
                <c:pt idx="11">
                  <c:v>0.9622857142857143</c:v>
                </c:pt>
                <c:pt idx="12">
                  <c:v>0.95657142857142863</c:v>
                </c:pt>
                <c:pt idx="13">
                  <c:v>0.95085714285714285</c:v>
                </c:pt>
                <c:pt idx="14">
                  <c:v>0.94514285714285717</c:v>
                </c:pt>
                <c:pt idx="15">
                  <c:v>0.94</c:v>
                </c:pt>
              </c:numCache>
            </c:numRef>
          </c:yVal>
        </c:ser>
        <c:axId val="132082688"/>
        <c:axId val="132535424"/>
      </c:scatterChart>
      <c:valAx>
        <c:axId val="132082688"/>
        <c:scaling>
          <c:orientation val="minMax"/>
          <c:max val="20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(min)</a:t>
                </a:r>
              </a:p>
            </c:rich>
          </c:tx>
          <c:layout>
            <c:manualLayout>
              <c:xMode val="edge"/>
              <c:yMode val="edge"/>
              <c:x val="0.43457222935986062"/>
              <c:y val="0.1391755599078032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535424"/>
        <c:crosses val="max"/>
        <c:crossBetween val="midCat"/>
      </c:valAx>
      <c:valAx>
        <c:axId val="132535424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Excess Head Ratio</a:t>
                </a:r>
              </a:p>
            </c:rich>
          </c:tx>
          <c:layout>
            <c:manualLayout>
              <c:xMode val="edge"/>
              <c:yMode val="edge"/>
              <c:x val="2.5848142164781929E-2"/>
              <c:y val="0.4510313495077072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08268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r>
              <a:rPr lang="en-CA"/>
              <a:t>HYDRAULIC CONDUCTIVITY vs STAGE PRESSURE</a:t>
            </a:r>
          </a:p>
        </c:rich>
      </c:tx>
      <c:layout>
        <c:manualLayout>
          <c:xMode val="edge"/>
          <c:yMode val="edge"/>
          <c:x val="0.36173794065215525"/>
          <c:y val="4.219409282700426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4942210540354987E-2"/>
          <c:y val="0.11998566114152806"/>
          <c:w val="0.87690340881366513"/>
          <c:h val="0.75448610650011705"/>
        </c:manualLayout>
      </c:layout>
      <c:barChart>
        <c:barDir val="col"/>
        <c:grouping val="clustered"/>
        <c:ser>
          <c:idx val="0"/>
          <c:order val="0"/>
          <c:tx>
            <c:strRef>
              <c:f>'Test 6 CH - Analysis 40-46m'!$Y$16</c:f>
              <c:strCache>
                <c:ptCount val="1"/>
                <c:pt idx="0">
                  <c:v>Permeability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'Test 6 CH - Analysis 40-46m'!$X$17:$X$21</c:f>
              <c:numCache>
                <c:formatCode>0.0</c:formatCode>
                <c:ptCount val="5"/>
                <c:pt idx="0">
                  <c:v>137.89514</c:v>
                </c:pt>
                <c:pt idx="1">
                  <c:v>206.84271000000001</c:v>
                </c:pt>
                <c:pt idx="2">
                  <c:v>275.79028</c:v>
                </c:pt>
                <c:pt idx="3">
                  <c:v>206.84271000000001</c:v>
                </c:pt>
                <c:pt idx="4">
                  <c:v>137.89514</c:v>
                </c:pt>
              </c:numCache>
            </c:numRef>
          </c:cat>
          <c:val>
            <c:numRef>
              <c:f>'Test 6 CH - Analysis 40-46m'!$Y$17:$Y$21</c:f>
              <c:numCache>
                <c:formatCode>0.0E+00</c:formatCode>
                <c:ptCount val="5"/>
                <c:pt idx="0">
                  <c:v>6.555251097431445E-7</c:v>
                </c:pt>
                <c:pt idx="1">
                  <c:v>5.9121726669872182E-7</c:v>
                </c:pt>
                <c:pt idx="2">
                  <c:v>5.2738784461625329E-7</c:v>
                </c:pt>
                <c:pt idx="3">
                  <c:v>4.6114946802500251E-7</c:v>
                </c:pt>
                <c:pt idx="4">
                  <c:v>4.6615118915067843E-7</c:v>
                </c:pt>
              </c:numCache>
            </c:numRef>
          </c:val>
        </c:ser>
        <c:axId val="136044928"/>
        <c:axId val="136046848"/>
      </c:barChart>
      <c:catAx>
        <c:axId val="1360449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CA"/>
                  <a:t>STAGE GAUGE PRESSURE (kPa)</a:t>
                </a:r>
              </a:p>
            </c:rich>
          </c:tx>
          <c:layout>
            <c:manualLayout>
              <c:xMode val="edge"/>
              <c:yMode val="edge"/>
              <c:x val="0.40517996653927052"/>
              <c:y val="0.93038174025715137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36046848"/>
        <c:crosses val="autoZero"/>
        <c:lblAlgn val="ctr"/>
        <c:lblOffset val="100"/>
        <c:tickLblSkip val="1"/>
        <c:tickMarkSkip val="1"/>
      </c:catAx>
      <c:valAx>
        <c:axId val="136046848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CA"/>
                  <a:t>Permeability (m/s)</a:t>
                </a:r>
              </a:p>
            </c:rich>
          </c:tx>
          <c:layout>
            <c:manualLayout>
              <c:xMode val="edge"/>
              <c:yMode val="edge"/>
              <c:x val="4.1771094402673374E-3"/>
              <c:y val="0.36919897671018981"/>
            </c:manualLayout>
          </c:layout>
          <c:spPr>
            <a:noFill/>
            <a:ln w="25400">
              <a:noFill/>
            </a:ln>
          </c:spPr>
        </c:title>
        <c:numFmt formatCode="0.0E+0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3604492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CG Times"/>
          <a:ea typeface="CG Times"/>
          <a:cs typeface="CG Times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44" r="0.75000000000000044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r>
              <a:rPr lang="en-CA"/>
              <a:t>FLOW vs PRESSURE PLOT</a:t>
            </a:r>
          </a:p>
        </c:rich>
      </c:tx>
      <c:layout>
        <c:manualLayout>
          <c:xMode val="edge"/>
          <c:yMode val="edge"/>
          <c:x val="0.41043758643072825"/>
          <c:y val="1.687763713080168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9446894479771671E-2"/>
          <c:y val="8.7447176764164511E-2"/>
          <c:w val="0.88199518447882064"/>
          <c:h val="0.74635148540577656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1.6120679141490778E-4"/>
                  <c:y val="2.1074760554534609E-3"/>
                </c:manualLayout>
              </c:layout>
              <c:dLblPos val="r"/>
              <c:showCatName val="1"/>
            </c:dLbl>
            <c:dLbl>
              <c:idx val="1"/>
              <c:layout>
                <c:manualLayout>
                  <c:x val="-6.0285964942456704E-4"/>
                  <c:y val="-1.5826636356680301E-3"/>
                </c:manualLayout>
              </c:layout>
              <c:dLblPos val="r"/>
              <c:showCatName val="1"/>
            </c:dLbl>
            <c:dLbl>
              <c:idx val="2"/>
              <c:layout>
                <c:manualLayout>
                  <c:x val="-6.8856353134214426E-2"/>
                  <c:y val="-9.4924329696715118E-3"/>
                </c:manualLayout>
              </c:layout>
              <c:dLblPos val="r"/>
              <c:showCatName val="1"/>
            </c:dLbl>
            <c:dLbl>
              <c:idx val="3"/>
              <c:layout>
                <c:manualLayout>
                  <c:x val="-4.9086730682183409E-2"/>
                  <c:y val="-4.5886552381483106E-2"/>
                </c:manualLayout>
              </c:layout>
              <c:dLblPos val="r"/>
              <c:showCatName val="1"/>
            </c:dLbl>
            <c:dLbl>
              <c:idx val="4"/>
              <c:layout>
                <c:manualLayout>
                  <c:x val="-1.1427984421494558E-2"/>
                  <c:y val="3.375311087389278E-2"/>
                </c:manualLayout>
              </c:layout>
              <c:dLblPos val="r"/>
              <c:showCatName val="1"/>
            </c:dLbl>
            <c:dLbl>
              <c:idx val="5"/>
              <c:dLblPos val="r"/>
              <c:showCatName val="1"/>
            </c:dLbl>
            <c:dLbl>
              <c:idx val="7"/>
              <c:dLblPos val="r"/>
              <c:showCatName val="1"/>
            </c:dLbl>
            <c:numFmt formatCode="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endParaRPr lang="en-US"/>
              </a:p>
            </c:txPr>
            <c:showCatName val="1"/>
          </c:dLbls>
          <c:xVal>
            <c:numRef>
              <c:f>'Test 6 CH - Analysis 40-46m'!$AA$17:$AA$21</c:f>
              <c:numCache>
                <c:formatCode>0.00</c:formatCode>
                <c:ptCount val="5"/>
                <c:pt idx="0">
                  <c:v>9.0000000000000195</c:v>
                </c:pt>
                <c:pt idx="1">
                  <c:v>10.000000000000016</c:v>
                </c:pt>
                <c:pt idx="2">
                  <c:v>10.599999999999977</c:v>
                </c:pt>
                <c:pt idx="3">
                  <c:v>7.8000000000000025</c:v>
                </c:pt>
                <c:pt idx="4">
                  <c:v>6.3999999999999844</c:v>
                </c:pt>
              </c:numCache>
            </c:numRef>
          </c:xVal>
          <c:yVal>
            <c:numRef>
              <c:f>'Test 6 CH - Analysis 40-46m'!$Z$17:$Z$21</c:f>
              <c:numCache>
                <c:formatCode>0.0</c:formatCode>
                <c:ptCount val="5"/>
                <c:pt idx="0">
                  <c:v>142.34513999999999</c:v>
                </c:pt>
                <c:pt idx="1">
                  <c:v>211.29271</c:v>
                </c:pt>
                <c:pt idx="2">
                  <c:v>280.24027999999998</c:v>
                </c:pt>
                <c:pt idx="3">
                  <c:v>211.29271</c:v>
                </c:pt>
                <c:pt idx="4">
                  <c:v>142.34513999999999</c:v>
                </c:pt>
              </c:numCache>
            </c:numRef>
          </c:yVal>
          <c:smooth val="1"/>
        </c:ser>
        <c:dLbls>
          <c:showCatName val="1"/>
        </c:dLbls>
        <c:axId val="134572288"/>
        <c:axId val="134590848"/>
      </c:scatterChart>
      <c:valAx>
        <c:axId val="1345722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CA"/>
                  <a:t>AVERAGE FLOW - Q (l/min)</a:t>
                </a:r>
              </a:p>
            </c:rich>
          </c:tx>
          <c:layout>
            <c:manualLayout>
              <c:xMode val="edge"/>
              <c:yMode val="edge"/>
              <c:x val="0.43300454378686576"/>
              <c:y val="0.90928447235234833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34590848"/>
        <c:crossesAt val="0"/>
        <c:crossBetween val="midCat"/>
      </c:valAx>
      <c:valAx>
        <c:axId val="134590848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G Times"/>
                    <a:ea typeface="CG Times"/>
                    <a:cs typeface="CG Times"/>
                  </a:defRPr>
                </a:pPr>
                <a:r>
                  <a:rPr lang="en-CA"/>
                  <a:t>TEST ZONE PRESSURE (kPa)</a:t>
                </a:r>
              </a:p>
            </c:rich>
          </c:tx>
          <c:layout>
            <c:manualLayout>
              <c:xMode val="edge"/>
              <c:yMode val="edge"/>
              <c:x val="3.8081872830412353E-2"/>
              <c:y val="0.29746901890428284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G Times"/>
                <a:ea typeface="CG Times"/>
                <a:cs typeface="CG Times"/>
              </a:defRPr>
            </a:pPr>
            <a:endParaRPr lang="en-US"/>
          </a:p>
        </c:txPr>
        <c:crossAx val="13457228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CG Times"/>
          <a:ea typeface="CG Times"/>
          <a:cs typeface="CG Times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44" r="0.75000000000000044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1147020101584668"/>
          <c:y val="0.27835086575646661"/>
          <c:w val="0.85137385413552569"/>
          <c:h val="0.65721732192498827"/>
        </c:manualLayout>
      </c:layout>
      <c:scatterChart>
        <c:scatterStyle val="lineMarker"/>
        <c:ser>
          <c:idx val="1"/>
          <c:order val="0"/>
          <c:tx>
            <c:strRef>
              <c:f>'Test 8 FH - Depth 52-60m'!$D$7</c:f>
              <c:strCache>
                <c:ptCount val="1"/>
                <c:pt idx="0">
                  <c:v>Excess Head Ratio</c:v>
                </c:pt>
              </c:strCache>
            </c:strRef>
          </c:tx>
          <c:spPr>
            <a:ln w="28575">
              <a:noFill/>
            </a:ln>
          </c:spPr>
          <c:xVal>
            <c:numRef>
              <c:f>'Test 8 FH - Depth 52-60m'!$B$8:$B$29</c:f>
              <c:numCache>
                <c:formatCode>General</c:formatCode>
                <c:ptCount val="2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</c:numCache>
            </c:numRef>
          </c:xVal>
          <c:yVal>
            <c:numRef>
              <c:f>'Test 8 FH - Depth 52-60m'!$D$8:$D$29</c:f>
              <c:numCache>
                <c:formatCode>General</c:formatCode>
                <c:ptCount val="22"/>
                <c:pt idx="0">
                  <c:v>1</c:v>
                </c:pt>
                <c:pt idx="1">
                  <c:v>0.9989393939393939</c:v>
                </c:pt>
                <c:pt idx="2">
                  <c:v>0.99803030303030305</c:v>
                </c:pt>
                <c:pt idx="3">
                  <c:v>0.99712121212121207</c:v>
                </c:pt>
                <c:pt idx="4">
                  <c:v>0.99606060606060609</c:v>
                </c:pt>
                <c:pt idx="5">
                  <c:v>0.99515151515151512</c:v>
                </c:pt>
                <c:pt idx="6">
                  <c:v>0.99727272727272731</c:v>
                </c:pt>
                <c:pt idx="7">
                  <c:v>0.99348484848484853</c:v>
                </c:pt>
                <c:pt idx="8">
                  <c:v>0.99272727272727268</c:v>
                </c:pt>
                <c:pt idx="9">
                  <c:v>0.9916666666666667</c:v>
                </c:pt>
                <c:pt idx="10">
                  <c:v>0.99090909090909096</c:v>
                </c:pt>
                <c:pt idx="11">
                  <c:v>0.98742424242424243</c:v>
                </c:pt>
                <c:pt idx="12">
                  <c:v>0.98530303030303035</c:v>
                </c:pt>
                <c:pt idx="13">
                  <c:v>0.98333333333333328</c:v>
                </c:pt>
                <c:pt idx="14">
                  <c:v>0.98166666666666669</c:v>
                </c:pt>
                <c:pt idx="15">
                  <c:v>0.97984848484848486</c:v>
                </c:pt>
                <c:pt idx="16">
                  <c:v>0.97818181818181815</c:v>
                </c:pt>
                <c:pt idx="17">
                  <c:v>0.97636363636363632</c:v>
                </c:pt>
                <c:pt idx="18">
                  <c:v>0.97454545454545449</c:v>
                </c:pt>
                <c:pt idx="19">
                  <c:v>0.97272727272727277</c:v>
                </c:pt>
                <c:pt idx="20">
                  <c:v>0.97224242424242424</c:v>
                </c:pt>
                <c:pt idx="21">
                  <c:v>0.96909090909090911</c:v>
                </c:pt>
              </c:numCache>
            </c:numRef>
          </c:yVal>
        </c:ser>
        <c:axId val="136853376"/>
        <c:axId val="136871936"/>
      </c:scatterChart>
      <c:valAx>
        <c:axId val="136853376"/>
        <c:scaling>
          <c:orientation val="minMax"/>
          <c:max val="40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Elapsed Time (min)</a:t>
                </a:r>
              </a:p>
            </c:rich>
          </c:tx>
          <c:layout>
            <c:manualLayout>
              <c:xMode val="edge"/>
              <c:yMode val="edge"/>
              <c:x val="0.43457222935986062"/>
              <c:y val="0.1391755599078032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871936"/>
        <c:crosses val="max"/>
        <c:crossBetween val="midCat"/>
      </c:valAx>
      <c:valAx>
        <c:axId val="136871936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Excess Head Ratio</a:t>
                </a:r>
              </a:p>
            </c:rich>
          </c:tx>
          <c:layout>
            <c:manualLayout>
              <c:xMode val="edge"/>
              <c:yMode val="edge"/>
              <c:x val="2.5848142164781929E-2"/>
              <c:y val="0.4510313495077072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685337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5</xdr:row>
      <xdr:rowOff>133350</xdr:rowOff>
    </xdr:from>
    <xdr:to>
      <xdr:col>16</xdr:col>
      <xdr:colOff>171450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0.10662</cdr:x>
      <cdr:y>0.26869</cdr:y>
    </cdr:from>
    <cdr:to>
      <cdr:x>0.6559</cdr:x>
      <cdr:y>0.59137</cdr:y>
    </cdr:to>
    <cdr:sp macro="" textlink="">
      <cdr:nvSpPr>
        <cdr:cNvPr id="3" name="Straight Connector 2"/>
        <cdr:cNvSpPr/>
      </cdr:nvSpPr>
      <cdr:spPr>
        <a:xfrm xmlns:a="http://schemas.openxmlformats.org/drawingml/2006/main">
          <a:off x="628628" y="1008353"/>
          <a:ext cx="3238521" cy="121097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0.10016</cdr:x>
      <cdr:y>0.56075</cdr:y>
    </cdr:from>
    <cdr:to>
      <cdr:x>0.98223</cdr:x>
      <cdr:y>0.56308</cdr:y>
    </cdr:to>
    <cdr:sp macro="" textlink="">
      <cdr:nvSpPr>
        <cdr:cNvPr id="5" name="Straight Connector 4"/>
        <cdr:cNvSpPr/>
      </cdr:nvSpPr>
      <cdr:spPr>
        <a:xfrm xmlns:a="http://schemas.openxmlformats.org/drawingml/2006/main" flipV="1">
          <a:off x="590550" y="2285999"/>
          <a:ext cx="5200650" cy="952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5</xdr:row>
      <xdr:rowOff>133350</xdr:rowOff>
    </xdr:from>
    <xdr:to>
      <xdr:col>16</xdr:col>
      <xdr:colOff>171450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0.10662</cdr:x>
      <cdr:y>0.26869</cdr:y>
    </cdr:from>
    <cdr:to>
      <cdr:x>0.979</cdr:x>
      <cdr:y>0.57614</cdr:y>
    </cdr:to>
    <cdr:sp macro="" textlink="">
      <cdr:nvSpPr>
        <cdr:cNvPr id="3" name="Straight Connector 2"/>
        <cdr:cNvSpPr/>
      </cdr:nvSpPr>
      <cdr:spPr>
        <a:xfrm xmlns:a="http://schemas.openxmlformats.org/drawingml/2006/main">
          <a:off x="628628" y="1008353"/>
          <a:ext cx="5143521" cy="115382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0.10016</cdr:x>
      <cdr:y>0.56075</cdr:y>
    </cdr:from>
    <cdr:to>
      <cdr:x>0.98223</cdr:x>
      <cdr:y>0.56308</cdr:y>
    </cdr:to>
    <cdr:sp macro="" textlink="">
      <cdr:nvSpPr>
        <cdr:cNvPr id="5" name="Straight Connector 4"/>
        <cdr:cNvSpPr/>
      </cdr:nvSpPr>
      <cdr:spPr>
        <a:xfrm xmlns:a="http://schemas.openxmlformats.org/drawingml/2006/main" flipV="1">
          <a:off x="590550" y="2285999"/>
          <a:ext cx="5200650" cy="952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41</xdr:row>
      <xdr:rowOff>133350</xdr:rowOff>
    </xdr:from>
    <xdr:to>
      <xdr:col>19</xdr:col>
      <xdr:colOff>1257300</xdr:colOff>
      <xdr:row>64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41</xdr:row>
      <xdr:rowOff>133350</xdr:rowOff>
    </xdr:from>
    <xdr:to>
      <xdr:col>8</xdr:col>
      <xdr:colOff>628650</xdr:colOff>
      <xdr:row>64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5</xdr:row>
      <xdr:rowOff>133350</xdr:rowOff>
    </xdr:from>
    <xdr:to>
      <xdr:col>16</xdr:col>
      <xdr:colOff>171450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0.10177</cdr:x>
      <cdr:y>0.27123</cdr:y>
    </cdr:from>
    <cdr:to>
      <cdr:x>0.94184</cdr:x>
      <cdr:y>0.58629</cdr:y>
    </cdr:to>
    <cdr:sp macro="" textlink="">
      <cdr:nvSpPr>
        <cdr:cNvPr id="3" name="Straight Connector 2"/>
        <cdr:cNvSpPr/>
      </cdr:nvSpPr>
      <cdr:spPr>
        <a:xfrm xmlns:a="http://schemas.openxmlformats.org/drawingml/2006/main">
          <a:off x="600054" y="1017879"/>
          <a:ext cx="4953022" cy="118239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0.10016</cdr:x>
      <cdr:y>0.56075</cdr:y>
    </cdr:from>
    <cdr:to>
      <cdr:x>0.98223</cdr:x>
      <cdr:y>0.56308</cdr:y>
    </cdr:to>
    <cdr:sp macro="" textlink="">
      <cdr:nvSpPr>
        <cdr:cNvPr id="5" name="Straight Connector 4"/>
        <cdr:cNvSpPr/>
      </cdr:nvSpPr>
      <cdr:spPr>
        <a:xfrm xmlns:a="http://schemas.openxmlformats.org/drawingml/2006/main" flipV="1">
          <a:off x="590550" y="2285999"/>
          <a:ext cx="5200650" cy="9525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mera.kostya/Desktop/VM00605%20-Mt%20Nansen/Field/Packer%20Testing/CH-P-13-06%20-%20PT/CH-P-13-06_Packer%20Tes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st 1 FH - Depth 10-16m "/>
      <sheetName val="Test 2 FH - Depth 16-22m"/>
      <sheetName val="Test 6 CH - Depth 40-46m "/>
      <sheetName val="Test 6 CH - Analysis 40-46m"/>
      <sheetName val="Test 8 FH - Depth 52-60m"/>
    </sheetNames>
    <sheetDataSet>
      <sheetData sheetId="0" refreshError="1"/>
      <sheetData sheetId="1" refreshError="1"/>
      <sheetData sheetId="2">
        <row r="5">
          <cell r="H5">
            <v>41544</v>
          </cell>
          <cell r="N5" t="str">
            <v>CH-P-13-06</v>
          </cell>
        </row>
        <row r="6">
          <cell r="I6">
            <v>1.5</v>
          </cell>
        </row>
        <row r="10">
          <cell r="C10">
            <v>40</v>
          </cell>
          <cell r="E10">
            <v>46</v>
          </cell>
        </row>
        <row r="12">
          <cell r="E12">
            <v>90</v>
          </cell>
        </row>
        <row r="18">
          <cell r="H18">
            <v>2.3279999999999998</v>
          </cell>
          <cell r="I18">
            <v>2.3380000000000001</v>
          </cell>
        </row>
        <row r="19">
          <cell r="I19">
            <v>2.3460000000000001</v>
          </cell>
        </row>
        <row r="20">
          <cell r="I20">
            <v>2.3570000000000002</v>
          </cell>
        </row>
        <row r="21">
          <cell r="B21">
            <v>20</v>
          </cell>
          <cell r="I21">
            <v>2.3639999999999999</v>
          </cell>
        </row>
        <row r="22">
          <cell r="I22">
            <v>2.371</v>
          </cell>
        </row>
        <row r="23">
          <cell r="I23">
            <v>2.3820000000000001</v>
          </cell>
        </row>
        <row r="25">
          <cell r="H25">
            <v>2.4079999999999999</v>
          </cell>
          <cell r="I25">
            <v>2.4169999999999998</v>
          </cell>
        </row>
        <row r="26">
          <cell r="I26">
            <v>2.4279999999999999</v>
          </cell>
        </row>
        <row r="27">
          <cell r="I27">
            <v>2.4380000000000002</v>
          </cell>
        </row>
        <row r="28">
          <cell r="B28">
            <v>30</v>
          </cell>
        </row>
        <row r="32">
          <cell r="H32">
            <v>2.4529999999999998</v>
          </cell>
          <cell r="I32">
            <v>2.4630000000000001</v>
          </cell>
        </row>
        <row r="33">
          <cell r="I33">
            <v>2.4750000000000001</v>
          </cell>
        </row>
        <row r="34">
          <cell r="I34">
            <v>2.4849999999999999</v>
          </cell>
        </row>
        <row r="35">
          <cell r="B35">
            <v>40</v>
          </cell>
          <cell r="I35">
            <v>2.4950000000000001</v>
          </cell>
        </row>
        <row r="36">
          <cell r="I36">
            <v>2.5059999999999998</v>
          </cell>
        </row>
        <row r="38">
          <cell r="H38">
            <v>2.5139999999999998</v>
          </cell>
          <cell r="I38">
            <v>2.52</v>
          </cell>
        </row>
        <row r="39">
          <cell r="I39">
            <v>2.528</v>
          </cell>
        </row>
        <row r="40">
          <cell r="I40">
            <v>2.5369999999999999</v>
          </cell>
        </row>
        <row r="41">
          <cell r="B41">
            <v>30</v>
          </cell>
          <cell r="I41">
            <v>2.5459999999999998</v>
          </cell>
        </row>
        <row r="42">
          <cell r="I42">
            <v>2.5529999999999999</v>
          </cell>
        </row>
        <row r="45">
          <cell r="H45">
            <v>2.5529999999999999</v>
          </cell>
          <cell r="I45">
            <v>2.56</v>
          </cell>
        </row>
        <row r="46">
          <cell r="I46">
            <v>2.5649999999999999</v>
          </cell>
        </row>
        <row r="47">
          <cell r="I47">
            <v>2.5720000000000001</v>
          </cell>
        </row>
        <row r="48">
          <cell r="B48">
            <v>20</v>
          </cell>
          <cell r="I48">
            <v>2.577</v>
          </cell>
        </row>
        <row r="49">
          <cell r="I49">
            <v>2.585</v>
          </cell>
        </row>
      </sheetData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4"/>
  <sheetViews>
    <sheetView tabSelected="1" view="pageBreakPreview" zoomScale="60" zoomScaleNormal="100" workbookViewId="0">
      <selection activeCell="O44" sqref="O44"/>
    </sheetView>
  </sheetViews>
  <sheetFormatPr defaultRowHeight="12.75"/>
  <cols>
    <col min="1" max="1" width="9.140625" style="1"/>
    <col min="2" max="2" width="23.28515625" style="1" customWidth="1"/>
    <col min="3" max="3" width="17" style="1" bestFit="1" customWidth="1"/>
    <col min="4" max="4" width="17.28515625" style="1" bestFit="1" customWidth="1"/>
    <col min="5" max="16384" width="9.140625" style="1"/>
  </cols>
  <sheetData>
    <row r="1" spans="1:6">
      <c r="B1" s="1" t="s">
        <v>121</v>
      </c>
    </row>
    <row r="3" spans="1:6">
      <c r="B3" s="2" t="s">
        <v>0</v>
      </c>
      <c r="C3" s="162" t="s">
        <v>116</v>
      </c>
      <c r="D3" s="162" t="s">
        <v>117</v>
      </c>
    </row>
    <row r="4" spans="1:6">
      <c r="B4" s="2"/>
      <c r="C4" s="163" t="s">
        <v>122</v>
      </c>
      <c r="D4" s="164">
        <v>41540</v>
      </c>
    </row>
    <row r="5" spans="1:6">
      <c r="B5" s="2" t="s">
        <v>1</v>
      </c>
    </row>
    <row r="7" spans="1:6">
      <c r="B7" s="1" t="s">
        <v>2</v>
      </c>
      <c r="C7" s="1" t="s">
        <v>3</v>
      </c>
      <c r="D7" s="1" t="s">
        <v>4</v>
      </c>
      <c r="E7" s="3" t="s">
        <v>5</v>
      </c>
      <c r="F7" s="1" t="s">
        <v>6</v>
      </c>
    </row>
    <row r="8" spans="1:6">
      <c r="A8" s="4">
        <v>0.28999999999999998</v>
      </c>
      <c r="B8" s="5">
        <v>0</v>
      </c>
      <c r="C8" s="6">
        <f>A8-0.29</f>
        <v>0</v>
      </c>
      <c r="D8" s="5">
        <f t="shared" ref="D8:D23" si="0">1-(C8/$C$40)</f>
        <v>1</v>
      </c>
    </row>
    <row r="9" spans="1:6">
      <c r="A9" s="4">
        <v>0.41</v>
      </c>
      <c r="B9" s="5">
        <v>1</v>
      </c>
      <c r="C9" s="6">
        <f t="shared" ref="C9:C23" si="1">A9-0.29</f>
        <v>0.12</v>
      </c>
      <c r="D9" s="5">
        <f>1-(C9/$C$40)</f>
        <v>0.98956521739130432</v>
      </c>
    </row>
    <row r="10" spans="1:6">
      <c r="A10" s="4">
        <v>0.5</v>
      </c>
      <c r="B10" s="5">
        <v>2</v>
      </c>
      <c r="C10" s="6">
        <f t="shared" si="1"/>
        <v>0.21000000000000002</v>
      </c>
      <c r="D10" s="5">
        <f>1-(C10/$C$40)</f>
        <v>0.98173913043478256</v>
      </c>
    </row>
    <row r="11" spans="1:6">
      <c r="A11" s="4">
        <v>0.59</v>
      </c>
      <c r="B11" s="5">
        <v>3</v>
      </c>
      <c r="C11" s="6">
        <f t="shared" si="1"/>
        <v>0.3</v>
      </c>
      <c r="D11" s="5">
        <f t="shared" si="0"/>
        <v>0.97391304347826091</v>
      </c>
    </row>
    <row r="12" spans="1:6">
      <c r="A12" s="4">
        <v>0.66</v>
      </c>
      <c r="B12" s="5">
        <v>4</v>
      </c>
      <c r="C12" s="6">
        <f t="shared" si="1"/>
        <v>0.37000000000000005</v>
      </c>
      <c r="D12" s="5">
        <f t="shared" si="0"/>
        <v>0.96782608695652173</v>
      </c>
    </row>
    <row r="13" spans="1:6">
      <c r="A13" s="4">
        <v>0.73</v>
      </c>
      <c r="B13" s="5">
        <v>5</v>
      </c>
      <c r="C13" s="6">
        <f t="shared" si="1"/>
        <v>0.44</v>
      </c>
      <c r="D13" s="5">
        <f t="shared" si="0"/>
        <v>0.96173913043478265</v>
      </c>
    </row>
    <row r="14" spans="1:6">
      <c r="A14" s="4">
        <v>0.8</v>
      </c>
      <c r="B14" s="5">
        <v>6</v>
      </c>
      <c r="C14" s="6">
        <f t="shared" si="1"/>
        <v>0.51</v>
      </c>
      <c r="D14" s="5">
        <f t="shared" si="0"/>
        <v>0.95565217391304347</v>
      </c>
    </row>
    <row r="15" spans="1:6">
      <c r="A15" s="4">
        <v>0.86</v>
      </c>
      <c r="B15" s="5">
        <v>7</v>
      </c>
      <c r="C15" s="6">
        <f t="shared" si="1"/>
        <v>0.57000000000000006</v>
      </c>
      <c r="D15" s="5">
        <f t="shared" si="0"/>
        <v>0.95043478260869563</v>
      </c>
    </row>
    <row r="16" spans="1:6">
      <c r="A16" s="4">
        <v>0.91</v>
      </c>
      <c r="B16" s="5">
        <v>8</v>
      </c>
      <c r="C16" s="6">
        <f t="shared" si="1"/>
        <v>0.62000000000000011</v>
      </c>
      <c r="D16" s="5">
        <f t="shared" si="0"/>
        <v>0.94608695652173913</v>
      </c>
    </row>
    <row r="17" spans="1:4">
      <c r="A17" s="4">
        <v>0.96</v>
      </c>
      <c r="B17" s="5">
        <v>9</v>
      </c>
      <c r="C17" s="6">
        <f t="shared" si="1"/>
        <v>0.66999999999999993</v>
      </c>
      <c r="D17" s="5">
        <f t="shared" si="0"/>
        <v>0.94173913043478263</v>
      </c>
    </row>
    <row r="18" spans="1:4">
      <c r="A18" s="4">
        <v>1.01</v>
      </c>
      <c r="B18" s="5">
        <v>10</v>
      </c>
      <c r="C18" s="6">
        <f t="shared" si="1"/>
        <v>0.72</v>
      </c>
      <c r="D18" s="5">
        <f t="shared" si="0"/>
        <v>0.93739130434782614</v>
      </c>
    </row>
    <row r="19" spans="1:4">
      <c r="A19" s="4">
        <v>1.1000000000000001</v>
      </c>
      <c r="B19" s="5">
        <v>12</v>
      </c>
      <c r="C19" s="6">
        <f t="shared" si="1"/>
        <v>0.81</v>
      </c>
      <c r="D19" s="5">
        <f t="shared" si="0"/>
        <v>0.92956521739130438</v>
      </c>
    </row>
    <row r="20" spans="1:4">
      <c r="A20" s="4">
        <v>1.17</v>
      </c>
      <c r="B20" s="5">
        <v>14</v>
      </c>
      <c r="C20" s="6">
        <f t="shared" si="1"/>
        <v>0.87999999999999989</v>
      </c>
      <c r="D20" s="5">
        <f t="shared" si="0"/>
        <v>0.92347826086956519</v>
      </c>
    </row>
    <row r="21" spans="1:4">
      <c r="A21" s="4">
        <v>1.21</v>
      </c>
      <c r="B21" s="5">
        <v>16</v>
      </c>
      <c r="C21" s="6">
        <f t="shared" si="1"/>
        <v>0.91999999999999993</v>
      </c>
      <c r="D21" s="5">
        <f t="shared" si="0"/>
        <v>0.92</v>
      </c>
    </row>
    <row r="22" spans="1:4">
      <c r="A22" s="4">
        <v>1.3</v>
      </c>
      <c r="B22" s="5">
        <v>18</v>
      </c>
      <c r="C22" s="6">
        <f t="shared" si="1"/>
        <v>1.01</v>
      </c>
      <c r="D22" s="5">
        <f t="shared" si="0"/>
        <v>0.91217391304347828</v>
      </c>
    </row>
    <row r="23" spans="1:4">
      <c r="A23" s="4">
        <v>1.36</v>
      </c>
      <c r="B23" s="5">
        <v>20</v>
      </c>
      <c r="C23" s="6">
        <f t="shared" si="1"/>
        <v>1.07</v>
      </c>
      <c r="D23" s="5">
        <f t="shared" si="0"/>
        <v>0.90695652173913044</v>
      </c>
    </row>
    <row r="24" spans="1:4">
      <c r="A24" s="4"/>
      <c r="B24" s="5"/>
      <c r="C24" s="6"/>
      <c r="D24" s="5"/>
    </row>
    <row r="25" spans="1:4">
      <c r="A25" s="4"/>
      <c r="B25" s="5"/>
      <c r="C25" s="6"/>
      <c r="D25" s="5"/>
    </row>
    <row r="26" spans="1:4">
      <c r="A26" s="4"/>
      <c r="B26" s="5"/>
      <c r="C26" s="6"/>
      <c r="D26" s="5"/>
    </row>
    <row r="27" spans="1:4">
      <c r="A27" s="4"/>
      <c r="B27" s="5"/>
      <c r="C27" s="6"/>
      <c r="D27" s="5"/>
    </row>
    <row r="28" spans="1:4">
      <c r="A28" s="4"/>
      <c r="B28" s="5"/>
      <c r="C28" s="6"/>
      <c r="D28" s="5"/>
    </row>
    <row r="29" spans="1:4">
      <c r="A29" s="4"/>
      <c r="B29" s="5"/>
      <c r="C29" s="6"/>
      <c r="D29" s="5"/>
    </row>
    <row r="30" spans="1:4">
      <c r="B30" s="5"/>
      <c r="C30" s="5"/>
      <c r="D30" s="5"/>
    </row>
    <row r="31" spans="1:4">
      <c r="B31" s="5"/>
      <c r="C31" s="5"/>
      <c r="D31" s="5"/>
    </row>
    <row r="32" spans="1:4">
      <c r="B32" s="5"/>
      <c r="C32" s="5"/>
      <c r="D32" s="5"/>
    </row>
    <row r="33" spans="2:4">
      <c r="B33" s="5"/>
      <c r="C33" s="5"/>
      <c r="D33" s="5"/>
    </row>
    <row r="34" spans="2:4">
      <c r="B34" s="5"/>
      <c r="C34" s="5"/>
      <c r="D34" s="5"/>
    </row>
    <row r="35" spans="2:4">
      <c r="B35" s="5"/>
      <c r="C35" s="5"/>
      <c r="D35" s="5"/>
    </row>
    <row r="36" spans="2:4">
      <c r="B36" s="5" t="s">
        <v>7</v>
      </c>
      <c r="C36" s="7"/>
      <c r="D36" s="5"/>
    </row>
    <row r="37" spans="2:4">
      <c r="B37" s="5" t="s">
        <v>8</v>
      </c>
      <c r="C37" s="8">
        <v>250</v>
      </c>
      <c r="D37" s="9" t="s">
        <v>9</v>
      </c>
    </row>
    <row r="38" spans="2:4">
      <c r="B38" s="5"/>
      <c r="C38" s="5"/>
      <c r="D38" s="5"/>
    </row>
    <row r="39" spans="2:4">
      <c r="B39" s="10" t="s">
        <v>10</v>
      </c>
      <c r="C39" s="10">
        <v>1.5</v>
      </c>
      <c r="D39" s="1" t="s">
        <v>11</v>
      </c>
    </row>
    <row r="40" spans="2:4">
      <c r="B40" s="10" t="s">
        <v>12</v>
      </c>
      <c r="C40" s="11">
        <v>11.5</v>
      </c>
      <c r="D40" s="1" t="s">
        <v>11</v>
      </c>
    </row>
    <row r="41" spans="2:4">
      <c r="B41" s="1" t="s">
        <v>13</v>
      </c>
      <c r="C41" s="1" t="s">
        <v>14</v>
      </c>
    </row>
    <row r="42" spans="2:4">
      <c r="B42" s="1" t="s">
        <v>15</v>
      </c>
      <c r="C42" s="1" t="s">
        <v>16</v>
      </c>
    </row>
    <row r="43" spans="2:4">
      <c r="B43" s="1" t="s">
        <v>17</v>
      </c>
      <c r="C43" s="1" t="s">
        <v>12</v>
      </c>
    </row>
    <row r="44" spans="2:4">
      <c r="B44" s="1" t="s">
        <v>18</v>
      </c>
      <c r="C44" s="4">
        <v>10</v>
      </c>
      <c r="D44" s="1" t="s">
        <v>11</v>
      </c>
    </row>
    <row r="45" spans="2:4">
      <c r="B45" s="1" t="s">
        <v>19</v>
      </c>
      <c r="C45" s="4">
        <v>16</v>
      </c>
      <c r="D45" s="1" t="s">
        <v>11</v>
      </c>
    </row>
    <row r="46" spans="2:4">
      <c r="B46" s="12" t="s">
        <v>20</v>
      </c>
    </row>
    <row r="47" spans="2:4">
      <c r="B47" s="1" t="s">
        <v>21</v>
      </c>
      <c r="C47" s="1">
        <v>3.7900000000000003E-2</v>
      </c>
      <c r="D47" s="1" t="s">
        <v>11</v>
      </c>
    </row>
    <row r="48" spans="2:4">
      <c r="B48" s="1" t="s">
        <v>22</v>
      </c>
      <c r="C48" s="13">
        <v>3.0200000000000001E-2</v>
      </c>
      <c r="D48" s="1" t="s">
        <v>11</v>
      </c>
    </row>
    <row r="49" spans="2:4">
      <c r="B49" s="1" t="s">
        <v>23</v>
      </c>
      <c r="C49" s="1">
        <f>C45-C44</f>
        <v>6</v>
      </c>
    </row>
    <row r="50" spans="2:4">
      <c r="B50" s="1" t="s">
        <v>24</v>
      </c>
      <c r="C50" s="14">
        <v>115</v>
      </c>
      <c r="D50" s="1" t="s">
        <v>25</v>
      </c>
    </row>
    <row r="51" spans="2:4">
      <c r="C51" s="1">
        <f>C50*60</f>
        <v>6900</v>
      </c>
      <c r="D51" s="1" t="s">
        <v>26</v>
      </c>
    </row>
    <row r="53" spans="2:4" ht="13.5" thickBot="1"/>
    <row r="54" spans="2:4" ht="13.5" thickBot="1">
      <c r="B54" s="15" t="s">
        <v>27</v>
      </c>
      <c r="C54" s="16">
        <f>(C48^2*LN(C49/C47))/(2*C49*C51)</f>
        <v>5.5786046119426777E-8</v>
      </c>
      <c r="D54" s="1" t="s">
        <v>28</v>
      </c>
    </row>
  </sheetData>
  <pageMargins left="0.74803149606299213" right="0.74803149606299213" top="0.98425196850393704" bottom="0.98425196850393704" header="0.51181102362204722" footer="0.51181102362204722"/>
  <pageSetup scale="65" orientation="landscape" r:id="rId1"/>
  <headerFooter alignWithMargins="0"/>
  <drawing r:id="rId2"/>
  <legacyDrawing r:id="rId3"/>
  <oleObjects>
    <oleObject progId="Equation.3" shapeId="1025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4"/>
  <sheetViews>
    <sheetView tabSelected="1" view="pageBreakPreview" zoomScale="60" zoomScaleNormal="100" workbookViewId="0">
      <selection activeCell="O44" sqref="O44"/>
    </sheetView>
  </sheetViews>
  <sheetFormatPr defaultRowHeight="12.75"/>
  <cols>
    <col min="1" max="1" width="9.140625" style="1"/>
    <col min="2" max="2" width="23.28515625" style="1" customWidth="1"/>
    <col min="3" max="3" width="17" style="1" bestFit="1" customWidth="1"/>
    <col min="4" max="4" width="17.28515625" style="1" bestFit="1" customWidth="1"/>
    <col min="5" max="16384" width="9.140625" style="1"/>
  </cols>
  <sheetData>
    <row r="1" spans="1:6">
      <c r="B1" s="1" t="s">
        <v>121</v>
      </c>
    </row>
    <row r="3" spans="1:6">
      <c r="B3" s="2" t="s">
        <v>0</v>
      </c>
      <c r="C3" s="162" t="s">
        <v>118</v>
      </c>
      <c r="D3" s="162" t="s">
        <v>117</v>
      </c>
    </row>
    <row r="4" spans="1:6">
      <c r="B4" s="2"/>
      <c r="C4" s="163" t="s">
        <v>123</v>
      </c>
      <c r="D4" s="164">
        <v>41541</v>
      </c>
    </row>
    <row r="5" spans="1:6">
      <c r="B5" s="2" t="s">
        <v>1</v>
      </c>
    </row>
    <row r="7" spans="1:6">
      <c r="B7" s="1" t="s">
        <v>2</v>
      </c>
      <c r="C7" s="1" t="s">
        <v>3</v>
      </c>
      <c r="D7" s="1" t="s">
        <v>4</v>
      </c>
      <c r="E7" s="3" t="s">
        <v>5</v>
      </c>
      <c r="F7" s="1" t="s">
        <v>6</v>
      </c>
    </row>
    <row r="8" spans="1:6">
      <c r="A8" s="4">
        <v>0.22</v>
      </c>
      <c r="B8" s="5">
        <v>0</v>
      </c>
      <c r="C8" s="6">
        <f>A8-0.22</f>
        <v>0</v>
      </c>
      <c r="D8" s="5">
        <f t="shared" ref="D8:D23" si="0">1-(C8/$C$40)</f>
        <v>1</v>
      </c>
    </row>
    <row r="9" spans="1:6">
      <c r="A9" s="4">
        <v>0.3</v>
      </c>
      <c r="B9" s="5">
        <v>1</v>
      </c>
      <c r="C9" s="6">
        <f>A9-0.22</f>
        <v>7.9999999999999988E-2</v>
      </c>
      <c r="D9" s="5">
        <f>1-(C9/$C$40)</f>
        <v>0.99542857142857144</v>
      </c>
    </row>
    <row r="10" spans="1:6">
      <c r="A10" s="4">
        <v>0.36</v>
      </c>
      <c r="B10" s="5">
        <v>2</v>
      </c>
      <c r="C10" s="6">
        <f t="shared" ref="C10:C23" si="1">A10-0.22</f>
        <v>0.13999999999999999</v>
      </c>
      <c r="D10" s="5">
        <f>1-(C10/$C$40)</f>
        <v>0.99199999999999999</v>
      </c>
    </row>
    <row r="11" spans="1:6">
      <c r="A11" s="4">
        <v>0.41</v>
      </c>
      <c r="B11" s="5">
        <v>3</v>
      </c>
      <c r="C11" s="6">
        <f t="shared" si="1"/>
        <v>0.18999999999999997</v>
      </c>
      <c r="D11" s="5">
        <f t="shared" si="0"/>
        <v>0.9891428571428571</v>
      </c>
    </row>
    <row r="12" spans="1:6">
      <c r="A12" s="4">
        <v>0.47</v>
      </c>
      <c r="B12" s="5">
        <v>4</v>
      </c>
      <c r="C12" s="6">
        <f t="shared" si="1"/>
        <v>0.24999999999999997</v>
      </c>
      <c r="D12" s="5">
        <f t="shared" si="0"/>
        <v>0.98571428571428577</v>
      </c>
    </row>
    <row r="13" spans="1:6">
      <c r="A13" s="4">
        <v>0.52</v>
      </c>
      <c r="B13" s="5">
        <v>5</v>
      </c>
      <c r="C13" s="6">
        <f t="shared" si="1"/>
        <v>0.30000000000000004</v>
      </c>
      <c r="D13" s="5">
        <f t="shared" si="0"/>
        <v>0.98285714285714287</v>
      </c>
    </row>
    <row r="14" spans="1:6">
      <c r="A14" s="4">
        <v>0.56999999999999995</v>
      </c>
      <c r="B14" s="5">
        <v>6</v>
      </c>
      <c r="C14" s="6">
        <f t="shared" si="1"/>
        <v>0.35</v>
      </c>
      <c r="D14" s="5">
        <f t="shared" si="0"/>
        <v>0.98</v>
      </c>
    </row>
    <row r="15" spans="1:6">
      <c r="A15" s="4">
        <v>0.62</v>
      </c>
      <c r="B15" s="5">
        <v>7</v>
      </c>
      <c r="C15" s="6">
        <f t="shared" si="1"/>
        <v>0.4</v>
      </c>
      <c r="D15" s="5">
        <f t="shared" si="0"/>
        <v>0.97714285714285709</v>
      </c>
    </row>
    <row r="16" spans="1:6">
      <c r="A16" s="4">
        <v>0.68</v>
      </c>
      <c r="B16" s="5">
        <v>8</v>
      </c>
      <c r="C16" s="6">
        <f t="shared" si="1"/>
        <v>0.46000000000000008</v>
      </c>
      <c r="D16" s="5">
        <f t="shared" si="0"/>
        <v>0.97371428571428575</v>
      </c>
    </row>
    <row r="17" spans="1:4">
      <c r="A17" s="4">
        <v>0.73</v>
      </c>
      <c r="B17" s="5">
        <v>9</v>
      </c>
      <c r="C17" s="6">
        <f t="shared" si="1"/>
        <v>0.51</v>
      </c>
      <c r="D17" s="5">
        <f t="shared" si="0"/>
        <v>0.97085714285714286</v>
      </c>
    </row>
    <row r="18" spans="1:4">
      <c r="A18" s="4">
        <v>0.78</v>
      </c>
      <c r="B18" s="5">
        <v>10</v>
      </c>
      <c r="C18" s="6">
        <f t="shared" si="1"/>
        <v>0.56000000000000005</v>
      </c>
      <c r="D18" s="5">
        <f t="shared" si="0"/>
        <v>0.96799999999999997</v>
      </c>
    </row>
    <row r="19" spans="1:4">
      <c r="A19" s="4">
        <v>0.88</v>
      </c>
      <c r="B19" s="5">
        <v>12</v>
      </c>
      <c r="C19" s="6">
        <f t="shared" si="1"/>
        <v>0.66</v>
      </c>
      <c r="D19" s="5">
        <f t="shared" si="0"/>
        <v>0.9622857142857143</v>
      </c>
    </row>
    <row r="20" spans="1:4">
      <c r="A20" s="4">
        <v>0.98</v>
      </c>
      <c r="B20" s="5">
        <v>14</v>
      </c>
      <c r="C20" s="6">
        <f t="shared" si="1"/>
        <v>0.76</v>
      </c>
      <c r="D20" s="5">
        <f t="shared" si="0"/>
        <v>0.95657142857142863</v>
      </c>
    </row>
    <row r="21" spans="1:4">
      <c r="A21" s="4">
        <v>1.08</v>
      </c>
      <c r="B21" s="5">
        <v>16</v>
      </c>
      <c r="C21" s="6">
        <f t="shared" si="1"/>
        <v>0.8600000000000001</v>
      </c>
      <c r="D21" s="5">
        <f t="shared" si="0"/>
        <v>0.95085714285714285</v>
      </c>
    </row>
    <row r="22" spans="1:4">
      <c r="A22" s="4">
        <v>1.18</v>
      </c>
      <c r="B22" s="5">
        <v>18</v>
      </c>
      <c r="C22" s="6">
        <f t="shared" si="1"/>
        <v>0.96</v>
      </c>
      <c r="D22" s="5">
        <f t="shared" si="0"/>
        <v>0.94514285714285717</v>
      </c>
    </row>
    <row r="23" spans="1:4">
      <c r="A23" s="4">
        <v>1.27</v>
      </c>
      <c r="B23" s="5">
        <v>20</v>
      </c>
      <c r="C23" s="6">
        <f t="shared" si="1"/>
        <v>1.05</v>
      </c>
      <c r="D23" s="5">
        <f t="shared" si="0"/>
        <v>0.94</v>
      </c>
    </row>
    <row r="24" spans="1:4">
      <c r="A24" s="4"/>
      <c r="B24" s="5"/>
      <c r="C24" s="6"/>
      <c r="D24" s="5"/>
    </row>
    <row r="25" spans="1:4">
      <c r="A25" s="4"/>
      <c r="B25" s="5"/>
      <c r="C25" s="6"/>
      <c r="D25" s="5"/>
    </row>
    <row r="26" spans="1:4">
      <c r="A26" s="4"/>
      <c r="B26" s="5"/>
      <c r="C26" s="6"/>
      <c r="D26" s="5"/>
    </row>
    <row r="27" spans="1:4">
      <c r="A27" s="4"/>
      <c r="B27" s="5"/>
      <c r="C27" s="6"/>
      <c r="D27" s="5"/>
    </row>
    <row r="28" spans="1:4">
      <c r="A28" s="4"/>
      <c r="B28" s="5"/>
      <c r="C28" s="6"/>
      <c r="D28" s="5"/>
    </row>
    <row r="29" spans="1:4">
      <c r="A29" s="4"/>
      <c r="B29" s="5"/>
      <c r="C29" s="6"/>
      <c r="D29" s="5"/>
    </row>
    <row r="30" spans="1:4">
      <c r="B30" s="5"/>
      <c r="C30" s="5"/>
      <c r="D30" s="5"/>
    </row>
    <row r="31" spans="1:4">
      <c r="B31" s="5"/>
      <c r="C31" s="5"/>
      <c r="D31" s="5"/>
    </row>
    <row r="32" spans="1:4">
      <c r="B32" s="5"/>
      <c r="C32" s="5"/>
      <c r="D32" s="5"/>
    </row>
    <row r="33" spans="2:4">
      <c r="B33" s="5"/>
      <c r="C33" s="5"/>
      <c r="D33" s="5"/>
    </row>
    <row r="34" spans="2:4">
      <c r="B34" s="5"/>
      <c r="C34" s="5"/>
      <c r="D34" s="5"/>
    </row>
    <row r="35" spans="2:4">
      <c r="B35" s="5"/>
      <c r="C35" s="5"/>
      <c r="D35" s="5"/>
    </row>
    <row r="36" spans="2:4">
      <c r="B36" s="5" t="s">
        <v>7</v>
      </c>
      <c r="C36" s="7"/>
      <c r="D36" s="5"/>
    </row>
    <row r="37" spans="2:4">
      <c r="B37" s="5" t="s">
        <v>8</v>
      </c>
      <c r="C37" s="8">
        <v>250</v>
      </c>
      <c r="D37" s="9" t="s">
        <v>9</v>
      </c>
    </row>
    <row r="38" spans="2:4">
      <c r="B38" s="5"/>
      <c r="C38" s="5"/>
      <c r="D38" s="5"/>
    </row>
    <row r="39" spans="2:4">
      <c r="B39" s="10" t="s">
        <v>10</v>
      </c>
      <c r="C39" s="10">
        <v>1.5</v>
      </c>
      <c r="D39" s="1" t="s">
        <v>11</v>
      </c>
    </row>
    <row r="40" spans="2:4">
      <c r="B40" s="10" t="s">
        <v>12</v>
      </c>
      <c r="C40" s="11">
        <v>17.5</v>
      </c>
      <c r="D40" s="1" t="s">
        <v>11</v>
      </c>
    </row>
    <row r="41" spans="2:4">
      <c r="B41" s="1" t="s">
        <v>13</v>
      </c>
      <c r="C41" s="1" t="s">
        <v>14</v>
      </c>
    </row>
    <row r="42" spans="2:4">
      <c r="B42" s="1" t="s">
        <v>15</v>
      </c>
      <c r="C42" s="1" t="s">
        <v>16</v>
      </c>
    </row>
    <row r="43" spans="2:4">
      <c r="B43" s="1" t="s">
        <v>17</v>
      </c>
      <c r="C43" s="1" t="s">
        <v>12</v>
      </c>
    </row>
    <row r="44" spans="2:4">
      <c r="B44" s="1" t="s">
        <v>18</v>
      </c>
      <c r="C44" s="4">
        <v>16</v>
      </c>
      <c r="D44" s="1" t="s">
        <v>11</v>
      </c>
    </row>
    <row r="45" spans="2:4">
      <c r="B45" s="1" t="s">
        <v>19</v>
      </c>
      <c r="C45" s="4">
        <v>22</v>
      </c>
      <c r="D45" s="1" t="s">
        <v>11</v>
      </c>
    </row>
    <row r="46" spans="2:4">
      <c r="B46" s="12" t="s">
        <v>20</v>
      </c>
    </row>
    <row r="47" spans="2:4">
      <c r="B47" s="1" t="s">
        <v>21</v>
      </c>
      <c r="C47" s="1">
        <v>3.7900000000000003E-2</v>
      </c>
      <c r="D47" s="1" t="s">
        <v>11</v>
      </c>
    </row>
    <row r="48" spans="2:4">
      <c r="B48" s="1" t="s">
        <v>22</v>
      </c>
      <c r="C48" s="13">
        <v>3.0200000000000001E-2</v>
      </c>
      <c r="D48" s="1" t="s">
        <v>11</v>
      </c>
    </row>
    <row r="49" spans="2:4">
      <c r="B49" s="1" t="s">
        <v>23</v>
      </c>
      <c r="C49" s="1">
        <f>C45-C44</f>
        <v>6</v>
      </c>
    </row>
    <row r="50" spans="2:4">
      <c r="B50" s="1" t="s">
        <v>24</v>
      </c>
      <c r="C50" s="14">
        <v>190</v>
      </c>
      <c r="D50" s="1" t="s">
        <v>25</v>
      </c>
    </row>
    <row r="51" spans="2:4">
      <c r="C51" s="1">
        <f>C50*60</f>
        <v>11400</v>
      </c>
      <c r="D51" s="1" t="s">
        <v>26</v>
      </c>
    </row>
    <row r="53" spans="2:4" ht="13.5" thickBot="1"/>
    <row r="54" spans="2:4" ht="13.5" thickBot="1">
      <c r="B54" s="15" t="s">
        <v>27</v>
      </c>
      <c r="C54" s="16">
        <f>(C48^2*LN(C49/C47))/(2*C49*C51)</f>
        <v>3.3765238440705679E-8</v>
      </c>
      <c r="D54" s="1" t="s">
        <v>28</v>
      </c>
    </row>
  </sheetData>
  <pageMargins left="0.74803149606299213" right="0.74803149606299213" top="0.98425196850393704" bottom="0.98425196850393704" header="0.51181102362204722" footer="0.51181102362204722"/>
  <pageSetup scale="65" orientation="landscape" r:id="rId1"/>
  <headerFooter alignWithMargins="0"/>
  <drawing r:id="rId2"/>
  <legacyDrawing r:id="rId3"/>
  <oleObjects>
    <oleObject progId="Equation.3" shapeId="2049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1"/>
  <sheetViews>
    <sheetView showGridLines="0" tabSelected="1" showOutlineSymbols="0" view="pageBreakPreview" zoomScale="55" zoomScaleNormal="50" zoomScaleSheetLayoutView="55" workbookViewId="0">
      <selection activeCell="O44" sqref="O44"/>
    </sheetView>
  </sheetViews>
  <sheetFormatPr defaultColWidth="13.140625" defaultRowHeight="15.75"/>
  <cols>
    <col min="1" max="1" width="16.42578125" style="17" customWidth="1"/>
    <col min="2" max="2" width="2.28515625" style="17" customWidth="1"/>
    <col min="3" max="3" width="17" style="17" customWidth="1"/>
    <col min="4" max="4" width="16.42578125" style="17" customWidth="1"/>
    <col min="5" max="5" width="16.42578125" style="17" bestFit="1" customWidth="1"/>
    <col min="6" max="6" width="18.7109375" style="17" customWidth="1"/>
    <col min="7" max="7" width="14.5703125" style="17" customWidth="1"/>
    <col min="8" max="8" width="13.7109375" style="17" customWidth="1"/>
    <col min="9" max="9" width="16.28515625" style="17" customWidth="1"/>
    <col min="10" max="10" width="14.5703125" style="17" customWidth="1"/>
    <col min="11" max="11" width="16" style="17" customWidth="1"/>
    <col min="12" max="12" width="16.140625" style="17" customWidth="1"/>
    <col min="13" max="13" width="16.5703125" style="17" customWidth="1"/>
    <col min="14" max="14" width="15.7109375" style="17" customWidth="1"/>
    <col min="15" max="15" width="17.140625" style="17" customWidth="1"/>
    <col min="16" max="18" width="13.7109375" style="17" customWidth="1"/>
    <col min="19" max="19" width="15.140625" style="17" customWidth="1"/>
    <col min="20" max="20" width="19" style="17" customWidth="1"/>
    <col min="21" max="21" width="2.28515625" style="17" customWidth="1"/>
    <col min="22" max="23" width="13.140625" style="17" customWidth="1"/>
    <col min="24" max="24" width="21.5703125" style="17" customWidth="1"/>
    <col min="25" max="25" width="17.140625" style="17" customWidth="1"/>
    <col min="26" max="26" width="16.7109375" style="17" customWidth="1"/>
    <col min="27" max="28" width="17.28515625" style="17" customWidth="1"/>
    <col min="29" max="30" width="13.140625" style="17" customWidth="1"/>
    <col min="31" max="31" width="15.42578125" style="17" customWidth="1"/>
    <col min="32" max="16384" width="13.140625" style="17"/>
  </cols>
  <sheetData>
    <row r="1" spans="2:31">
      <c r="M1" s="18"/>
      <c r="T1" s="165">
        <f ca="1">NOW()</f>
        <v>41708.463089930556</v>
      </c>
      <c r="U1" s="165"/>
    </row>
    <row r="2" spans="2:31" ht="19.5" customHeight="1" thickBot="1">
      <c r="B2" s="19" t="str">
        <f ca="1">CELL("filename",A1)</f>
        <v>S:\PROJECTS\VM00605F_MtNansenPrelimDesign\SI_DataRpt\Appendix F Instrument-Water Level  Readings\F5 Packers\[CH-P-13-06 - PT - Appendix.xlsx]Test 6 CH - Analysis 40-46m</v>
      </c>
      <c r="T2" s="20"/>
      <c r="U2" s="21" t="s">
        <v>29</v>
      </c>
      <c r="X2" s="22"/>
      <c r="Y2" s="22"/>
    </row>
    <row r="3" spans="2:31">
      <c r="B3" s="23"/>
      <c r="C3" s="24"/>
      <c r="D3" s="24"/>
      <c r="E3" s="24"/>
      <c r="F3" s="25"/>
      <c r="G3" s="25"/>
      <c r="H3" s="24"/>
      <c r="I3" s="24"/>
      <c r="J3" s="24"/>
      <c r="K3" s="24"/>
      <c r="L3" s="26"/>
      <c r="M3" s="24"/>
      <c r="N3" s="24"/>
      <c r="O3" s="24"/>
      <c r="P3" s="24"/>
      <c r="Q3" s="24"/>
      <c r="R3" s="24"/>
      <c r="S3" s="24"/>
      <c r="T3" s="24"/>
      <c r="U3" s="27"/>
      <c r="X3" s="28"/>
    </row>
    <row r="4" spans="2:31" ht="25.5">
      <c r="B4" s="29"/>
      <c r="C4" s="30" t="s">
        <v>30</v>
      </c>
      <c r="D4" s="31" t="s">
        <v>31</v>
      </c>
      <c r="E4" s="32"/>
      <c r="F4" s="33" t="s">
        <v>32</v>
      </c>
      <c r="G4" s="34"/>
      <c r="H4" s="32"/>
      <c r="I4" s="32"/>
      <c r="J4" s="32"/>
      <c r="K4" s="32"/>
      <c r="L4" s="35"/>
      <c r="M4" s="32"/>
      <c r="N4" s="32"/>
      <c r="O4" s="32"/>
      <c r="P4" s="32"/>
      <c r="Q4" s="32"/>
      <c r="R4" s="32"/>
      <c r="S4" s="32"/>
      <c r="T4" s="32"/>
      <c r="U4" s="36"/>
    </row>
    <row r="5" spans="2:31" ht="16.5" thickBot="1">
      <c r="B5" s="29"/>
      <c r="C5" s="37"/>
      <c r="D5" s="37"/>
      <c r="E5" s="37"/>
      <c r="F5" s="37"/>
      <c r="G5" s="38"/>
      <c r="H5" s="37"/>
      <c r="I5" s="37"/>
      <c r="J5" s="37"/>
      <c r="K5" s="38"/>
      <c r="L5" s="39"/>
      <c r="M5" s="37"/>
      <c r="N5" s="37"/>
      <c r="O5" s="37"/>
      <c r="P5" s="37"/>
      <c r="Q5" s="37"/>
      <c r="R5" s="37"/>
      <c r="S5" s="37"/>
      <c r="T5" s="37"/>
      <c r="U5" s="36"/>
    </row>
    <row r="6" spans="2:31" ht="16.5" thickTop="1">
      <c r="B6" s="29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6"/>
      <c r="W6" s="17" t="s">
        <v>33</v>
      </c>
      <c r="X6" s="17">
        <f>(SIN($D$11*PI()/180)*(($O$13-$O$11)/2+$O$11))</f>
        <v>43</v>
      </c>
    </row>
    <row r="7" spans="2:31" ht="30" customHeight="1">
      <c r="B7" s="29"/>
      <c r="C7" s="40" t="s">
        <v>34</v>
      </c>
      <c r="D7" s="166" t="s">
        <v>121</v>
      </c>
      <c r="E7" s="167"/>
      <c r="F7" s="167"/>
      <c r="G7" s="168"/>
      <c r="H7" s="22"/>
      <c r="I7" s="41" t="s">
        <v>35</v>
      </c>
      <c r="J7" s="169" t="s">
        <v>36</v>
      </c>
      <c r="K7" s="170"/>
      <c r="L7" s="22"/>
      <c r="M7" s="41" t="s">
        <v>37</v>
      </c>
      <c r="N7" s="171" t="str">
        <f>'[1]Test 6 CH - Depth 40-46m '!N5</f>
        <v>CH-P-13-06</v>
      </c>
      <c r="O7" s="172"/>
      <c r="P7" s="41"/>
      <c r="Q7" s="42"/>
      <c r="R7" s="42"/>
      <c r="U7" s="43"/>
      <c r="W7" s="17" t="s">
        <v>38</v>
      </c>
      <c r="X7" s="44">
        <f>I13</f>
        <v>1.5</v>
      </c>
    </row>
    <row r="8" spans="2:31">
      <c r="B8" s="29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42"/>
      <c r="R8" s="42"/>
      <c r="S8" s="32"/>
      <c r="T8" s="32"/>
      <c r="U8" s="36"/>
      <c r="W8" s="17" t="s">
        <v>39</v>
      </c>
      <c r="X8" s="44">
        <f>D19/9.81</f>
        <v>14.056589194699285</v>
      </c>
    </row>
    <row r="9" spans="2:31" ht="30.75">
      <c r="B9" s="29"/>
      <c r="C9" s="40" t="s">
        <v>40</v>
      </c>
      <c r="D9" s="173" t="s">
        <v>41</v>
      </c>
      <c r="E9" s="174"/>
      <c r="F9" s="174"/>
      <c r="G9" s="175"/>
      <c r="H9" s="45"/>
      <c r="I9" s="41" t="s">
        <v>42</v>
      </c>
      <c r="J9" s="176">
        <f>'[1]Test 6 CH - Depth 40-46m '!H5</f>
        <v>41544</v>
      </c>
      <c r="K9" s="170"/>
      <c r="L9" s="46"/>
      <c r="M9" s="47" t="s">
        <v>43</v>
      </c>
      <c r="N9" s="48">
        <v>6</v>
      </c>
      <c r="O9" s="32"/>
      <c r="P9" s="32"/>
      <c r="Q9" s="42"/>
      <c r="R9" s="49"/>
      <c r="U9" s="36"/>
      <c r="V9" s="50"/>
      <c r="W9" s="17" t="s">
        <v>44</v>
      </c>
      <c r="X9" s="17">
        <f>(SIN($D$11*PI()/180)*(($O$13-$O$11)/2+$O$11)-$I$11)</f>
        <v>28</v>
      </c>
    </row>
    <row r="10" spans="2:31">
      <c r="B10" s="29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42"/>
      <c r="R10" s="42"/>
      <c r="S10" s="32"/>
      <c r="T10" s="32"/>
      <c r="U10" s="36"/>
      <c r="AD10" s="51" t="s">
        <v>45</v>
      </c>
      <c r="AE10" s="51" t="s">
        <v>46</v>
      </c>
    </row>
    <row r="11" spans="2:31" ht="30.75">
      <c r="B11" s="29"/>
      <c r="C11" s="40" t="s">
        <v>47</v>
      </c>
      <c r="D11" s="52">
        <f>'[1]Test 6 CH - Depth 40-46m '!E12</f>
        <v>90</v>
      </c>
      <c r="E11" s="53" t="s">
        <v>48</v>
      </c>
      <c r="F11" s="40" t="s">
        <v>49</v>
      </c>
      <c r="G11" s="32"/>
      <c r="H11" s="32"/>
      <c r="I11" s="54">
        <v>15</v>
      </c>
      <c r="J11" s="40" t="s">
        <v>50</v>
      </c>
      <c r="K11" s="32"/>
      <c r="L11" s="40" t="s">
        <v>51</v>
      </c>
      <c r="M11" s="40"/>
      <c r="N11" s="40"/>
      <c r="O11" s="55">
        <f>'[1]Test 6 CH - Depth 40-46m '!C10</f>
        <v>40</v>
      </c>
      <c r="P11" s="40"/>
      <c r="Q11" s="42"/>
      <c r="R11" s="42"/>
      <c r="S11" s="32"/>
      <c r="U11" s="36"/>
      <c r="V11" s="50"/>
      <c r="AD11" s="56">
        <f>O13-O11</f>
        <v>6</v>
      </c>
      <c r="AE11" s="51">
        <v>9</v>
      </c>
    </row>
    <row r="12" spans="2:31">
      <c r="B12" s="29"/>
      <c r="C12" s="32"/>
      <c r="D12" s="57" t="s">
        <v>52</v>
      </c>
      <c r="E12" s="32"/>
      <c r="F12" s="32" t="s">
        <v>53</v>
      </c>
      <c r="G12" s="32"/>
      <c r="H12" s="32"/>
      <c r="I12" s="34"/>
      <c r="J12" s="32"/>
      <c r="K12" s="32"/>
      <c r="L12" s="32"/>
      <c r="M12" s="32"/>
      <c r="N12" s="32"/>
      <c r="O12" s="58" t="s">
        <v>54</v>
      </c>
      <c r="P12" s="32"/>
      <c r="Q12" s="42"/>
      <c r="R12" s="42"/>
      <c r="S12" s="32"/>
      <c r="U12" s="36"/>
      <c r="W12" s="17" t="s">
        <v>55</v>
      </c>
      <c r="Y12" s="17">
        <f>2*PI()*(SIN($D$11*PI()/180)*($O$13-$O$11))/LN(7/(D13/(2*1000)))</f>
        <v>7.2148652967047076</v>
      </c>
      <c r="AD12" s="177" t="s">
        <v>56</v>
      </c>
      <c r="AE12" s="179" t="s">
        <v>57</v>
      </c>
    </row>
    <row r="13" spans="2:31" ht="30.75" customHeight="1">
      <c r="B13" s="29"/>
      <c r="C13" s="59" t="s">
        <v>58</v>
      </c>
      <c r="D13" s="54">
        <v>75.31</v>
      </c>
      <c r="E13" s="60" t="s">
        <v>59</v>
      </c>
      <c r="F13" s="61" t="s">
        <v>60</v>
      </c>
      <c r="G13" s="32"/>
      <c r="H13" s="32"/>
      <c r="I13" s="54">
        <f>'[1]Test 6 CH - Depth 40-46m '!I6</f>
        <v>1.5</v>
      </c>
      <c r="J13" s="40" t="s">
        <v>61</v>
      </c>
      <c r="K13" s="32"/>
      <c r="L13" s="40" t="s">
        <v>62</v>
      </c>
      <c r="M13" s="40"/>
      <c r="N13" s="40"/>
      <c r="O13" s="55">
        <f>'[1]Test 6 CH - Depth 40-46m '!E10</f>
        <v>46</v>
      </c>
      <c r="P13" s="40"/>
      <c r="Q13" s="42"/>
      <c r="R13" s="42"/>
      <c r="S13" s="32"/>
      <c r="U13" s="36"/>
      <c r="V13" s="50"/>
      <c r="AD13" s="177"/>
      <c r="AE13" s="179"/>
    </row>
    <row r="14" spans="2:31" ht="16.5" thickBot="1">
      <c r="B14" s="29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58" t="s">
        <v>54</v>
      </c>
      <c r="P14" s="32"/>
      <c r="Q14" s="32"/>
      <c r="R14" s="32"/>
      <c r="S14" s="32"/>
      <c r="U14" s="36"/>
      <c r="AD14" s="178"/>
      <c r="AE14" s="180"/>
    </row>
    <row r="15" spans="2:31" ht="21" customHeight="1" thickTop="1">
      <c r="B15" s="29"/>
      <c r="C15" s="181" t="s">
        <v>63</v>
      </c>
      <c r="D15" s="181" t="s">
        <v>63</v>
      </c>
      <c r="E15" s="181" t="s">
        <v>64</v>
      </c>
      <c r="F15" s="62" t="s">
        <v>65</v>
      </c>
      <c r="G15" s="63" t="s">
        <v>66</v>
      </c>
      <c r="H15" s="64">
        <v>0</v>
      </c>
      <c r="I15" s="65">
        <v>6.9444444444444447E-4</v>
      </c>
      <c r="J15" s="66">
        <v>1.3888888888888889E-3</v>
      </c>
      <c r="K15" s="67">
        <v>2.0833333333333298E-3</v>
      </c>
      <c r="L15" s="65">
        <v>2.7777777777777801E-3</v>
      </c>
      <c r="M15" s="66">
        <v>3.4722222222222199E-3</v>
      </c>
      <c r="N15" s="65">
        <v>4.1666666666666597E-3</v>
      </c>
      <c r="O15" s="66"/>
      <c r="P15" s="65"/>
      <c r="Q15" s="66"/>
      <c r="R15" s="65"/>
      <c r="S15" s="181" t="s">
        <v>67</v>
      </c>
      <c r="T15" s="181" t="s">
        <v>68</v>
      </c>
      <c r="U15" s="36"/>
      <c r="V15" s="50"/>
      <c r="W15" s="68" t="s">
        <v>69</v>
      </c>
      <c r="X15" s="69"/>
      <c r="Y15" s="70"/>
      <c r="Z15" s="71" t="s">
        <v>70</v>
      </c>
      <c r="AA15" s="70"/>
      <c r="AB15" s="72" t="s">
        <v>71</v>
      </c>
      <c r="AD15" s="181" t="s">
        <v>68</v>
      </c>
      <c r="AE15" s="181" t="s">
        <v>68</v>
      </c>
    </row>
    <row r="16" spans="2:31" ht="21" customHeight="1">
      <c r="B16" s="29"/>
      <c r="C16" s="182"/>
      <c r="D16" s="183"/>
      <c r="E16" s="183"/>
      <c r="F16" s="73" t="s">
        <v>72</v>
      </c>
      <c r="G16" s="74" t="s">
        <v>73</v>
      </c>
      <c r="H16" s="75">
        <f>'[1]Test 6 CH - Depth 40-46m '!H18</f>
        <v>2.3279999999999998</v>
      </c>
      <c r="I16" s="76">
        <f>'[1]Test 6 CH - Depth 40-46m '!I18</f>
        <v>2.3380000000000001</v>
      </c>
      <c r="J16" s="77">
        <f>'[1]Test 6 CH - Depth 40-46m '!I19</f>
        <v>2.3460000000000001</v>
      </c>
      <c r="K16" s="77">
        <f>'[1]Test 6 CH - Depth 40-46m '!I20</f>
        <v>2.3570000000000002</v>
      </c>
      <c r="L16" s="77">
        <f>'[1]Test 6 CH - Depth 40-46m '!I21</f>
        <v>2.3639999999999999</v>
      </c>
      <c r="M16" s="77">
        <f>'[1]Test 6 CH - Depth 40-46m '!I22</f>
        <v>2.371</v>
      </c>
      <c r="N16" s="77">
        <f>'[1]Test 6 CH - Depth 40-46m '!I23</f>
        <v>2.3820000000000001</v>
      </c>
      <c r="O16" s="77"/>
      <c r="P16" s="77"/>
      <c r="Q16" s="77"/>
      <c r="R16" s="77"/>
      <c r="S16" s="183"/>
      <c r="T16" s="183"/>
      <c r="U16" s="36"/>
      <c r="V16" s="50"/>
      <c r="W16" s="78" t="s">
        <v>74</v>
      </c>
      <c r="X16" s="78" t="s">
        <v>75</v>
      </c>
      <c r="Y16" s="78" t="s">
        <v>76</v>
      </c>
      <c r="Z16" s="78" t="s">
        <v>77</v>
      </c>
      <c r="AA16" s="78" t="s">
        <v>78</v>
      </c>
      <c r="AB16" s="47"/>
      <c r="AD16" s="183"/>
      <c r="AE16" s="183"/>
    </row>
    <row r="17" spans="1:31" ht="21" customHeight="1">
      <c r="B17" s="29"/>
      <c r="C17" s="183" t="s">
        <v>79</v>
      </c>
      <c r="D17" s="183"/>
      <c r="E17" s="184"/>
      <c r="F17" s="73" t="s">
        <v>72</v>
      </c>
      <c r="G17" s="74" t="s">
        <v>80</v>
      </c>
      <c r="H17" s="79">
        <f>IF(H15&gt;=0,H16*1000,"")</f>
        <v>2328</v>
      </c>
      <c r="I17" s="80">
        <f t="shared" ref="I17:N17" si="0">IF(I15&gt;0,I16*1000,"")</f>
        <v>2338</v>
      </c>
      <c r="J17" s="80">
        <f t="shared" si="0"/>
        <v>2346</v>
      </c>
      <c r="K17" s="80">
        <f t="shared" si="0"/>
        <v>2357</v>
      </c>
      <c r="L17" s="80">
        <f t="shared" si="0"/>
        <v>2364</v>
      </c>
      <c r="M17" s="80">
        <f t="shared" si="0"/>
        <v>2371</v>
      </c>
      <c r="N17" s="80">
        <f t="shared" si="0"/>
        <v>2382</v>
      </c>
      <c r="O17" s="80"/>
      <c r="P17" s="80"/>
      <c r="Q17" s="80"/>
      <c r="R17" s="80"/>
      <c r="S17" s="185" t="s">
        <v>81</v>
      </c>
      <c r="T17" s="183"/>
      <c r="U17" s="36"/>
      <c r="V17" s="50"/>
      <c r="W17" s="81">
        <v>1</v>
      </c>
      <c r="X17" s="82">
        <f>(D19)</f>
        <v>137.89514</v>
      </c>
      <c r="Y17" s="83">
        <f>W31</f>
        <v>6.555251097431445E-7</v>
      </c>
      <c r="Z17" s="82">
        <f>(SIN($D$11*PI()/180)*($O$13-$O$11)/2+$O$11)/10+$I$13/10+$X$17</f>
        <v>142.34513999999999</v>
      </c>
      <c r="AA17" s="84">
        <f>S19</f>
        <v>9.0000000000000195</v>
      </c>
      <c r="AB17" s="85">
        <f>(AA17/$W$25)*(1000/W29*9.8)</f>
        <v>477.5828460038997</v>
      </c>
      <c r="AD17" s="183"/>
      <c r="AE17" s="183"/>
    </row>
    <row r="18" spans="1:31" ht="21" customHeight="1">
      <c r="B18" s="29"/>
      <c r="C18" s="182"/>
      <c r="D18" s="86" t="s">
        <v>82</v>
      </c>
      <c r="E18" s="86" t="s">
        <v>82</v>
      </c>
      <c r="F18" s="73" t="s">
        <v>83</v>
      </c>
      <c r="G18" s="74" t="s">
        <v>80</v>
      </c>
      <c r="H18" s="79">
        <v>0</v>
      </c>
      <c r="I18" s="80">
        <f t="shared" ref="I18:N18" si="1">IF(I15&gt;0,I17-H17,"")</f>
        <v>10</v>
      </c>
      <c r="J18" s="80">
        <f t="shared" si="1"/>
        <v>8</v>
      </c>
      <c r="K18" s="80">
        <f t="shared" si="1"/>
        <v>11</v>
      </c>
      <c r="L18" s="80">
        <f t="shared" si="1"/>
        <v>7</v>
      </c>
      <c r="M18" s="80">
        <f t="shared" si="1"/>
        <v>7</v>
      </c>
      <c r="N18" s="80">
        <f t="shared" si="1"/>
        <v>11</v>
      </c>
      <c r="O18" s="80"/>
      <c r="P18" s="80"/>
      <c r="Q18" s="80"/>
      <c r="R18" s="80"/>
      <c r="S18" s="185"/>
      <c r="T18" s="183"/>
      <c r="U18" s="36"/>
      <c r="V18" s="50"/>
      <c r="W18" s="81">
        <v>2</v>
      </c>
      <c r="X18" s="82">
        <f>(D24)</f>
        <v>206.84271000000001</v>
      </c>
      <c r="Y18" s="83">
        <f>X31</f>
        <v>5.9121726669872182E-7</v>
      </c>
      <c r="Z18" s="82">
        <f>(SIN($D$11*PI()/180)*($O$13-$O$11)/2+$O$11)/10+$I$13/10+$X$18</f>
        <v>211.29271</v>
      </c>
      <c r="AA18" s="84">
        <f>S24</f>
        <v>10.000000000000016</v>
      </c>
      <c r="AB18" s="85">
        <f>(AA18/$W$25)*(1000/X29*9.8)</f>
        <v>430.73136427566874</v>
      </c>
      <c r="AD18" s="183"/>
      <c r="AE18" s="183"/>
    </row>
    <row r="19" spans="1:31" ht="21" customHeight="1" thickBot="1">
      <c r="B19" s="29"/>
      <c r="C19" s="87">
        <f>'[1]Test 6 CH - Depth 40-46m '!B21</f>
        <v>20</v>
      </c>
      <c r="D19" s="88">
        <f>C19*6.894757</f>
        <v>137.89514</v>
      </c>
      <c r="E19" s="88">
        <f>Z17</f>
        <v>142.34513999999999</v>
      </c>
      <c r="F19" s="89" t="s">
        <v>84</v>
      </c>
      <c r="G19" s="90" t="s">
        <v>81</v>
      </c>
      <c r="H19" s="91"/>
      <c r="I19" s="92">
        <f t="shared" ref="I19:N19" si="2">IF(I15&gt;0,I18/((I15-H15)*720*2),"")</f>
        <v>10</v>
      </c>
      <c r="J19" s="92">
        <f t="shared" si="2"/>
        <v>8</v>
      </c>
      <c r="K19" s="92">
        <f t="shared" si="2"/>
        <v>11.000000000000057</v>
      </c>
      <c r="L19" s="92">
        <f t="shared" si="2"/>
        <v>6.9999999999999423</v>
      </c>
      <c r="M19" s="92">
        <f t="shared" si="2"/>
        <v>7.0000000000000462</v>
      </c>
      <c r="N19" s="92">
        <f t="shared" si="2"/>
        <v>11.000000000000073</v>
      </c>
      <c r="O19" s="92"/>
      <c r="P19" s="92"/>
      <c r="Q19" s="92"/>
      <c r="R19" s="92"/>
      <c r="S19" s="93">
        <f>AVERAGE(I19:P19)</f>
        <v>9.0000000000000195</v>
      </c>
      <c r="T19" s="94">
        <f>W31</f>
        <v>6.555251097431445E-7</v>
      </c>
      <c r="U19" s="36"/>
      <c r="V19" s="50"/>
      <c r="W19" s="81">
        <v>3</v>
      </c>
      <c r="X19" s="82">
        <f>(D29)</f>
        <v>275.79028</v>
      </c>
      <c r="Y19" s="83">
        <f>Y31</f>
        <v>5.2738784461625329E-7</v>
      </c>
      <c r="Z19" s="82">
        <f>(SIN($D$11*PI()/180)*($O$13-$O$11)/2+$O$11)/10+$I$13/10+$X$19</f>
        <v>280.24027999999998</v>
      </c>
      <c r="AA19" s="84">
        <f>S29</f>
        <v>10.599999999999977</v>
      </c>
      <c r="AB19" s="85">
        <f>(AA19/$W$25)*(1000/Y29*9.8)</f>
        <v>384.22843615919436</v>
      </c>
      <c r="AD19" s="94">
        <f>((S19/60/1000)/(2*PI()*($O$13-$O$11)*E19*10))*(LN(($O$13-$O$11)/($D$13/2/1000)))</f>
        <v>1.4174746589798568E-8</v>
      </c>
      <c r="AE19" s="94">
        <f>((S19/60/1000)/(2*PI()*($O$13-$O$11)*E19*10))*(LN(($AE$11)/($D$13/2/1000)))</f>
        <v>1.530811468734486E-8</v>
      </c>
    </row>
    <row r="20" spans="1:31" ht="21" customHeight="1" thickTop="1">
      <c r="B20" s="29"/>
      <c r="C20" s="181" t="s">
        <v>63</v>
      </c>
      <c r="D20" s="181" t="s">
        <v>63</v>
      </c>
      <c r="E20" s="181" t="s">
        <v>64</v>
      </c>
      <c r="F20" s="62" t="s">
        <v>65</v>
      </c>
      <c r="G20" s="63" t="s">
        <v>66</v>
      </c>
      <c r="H20" s="64">
        <v>0</v>
      </c>
      <c r="I20" s="65">
        <v>6.9444444444444447E-4</v>
      </c>
      <c r="J20" s="66">
        <v>1.3888888888888889E-3</v>
      </c>
      <c r="K20" s="67">
        <v>2.0833333333333298E-3</v>
      </c>
      <c r="L20" s="65"/>
      <c r="M20" s="66"/>
      <c r="N20" s="65"/>
      <c r="O20" s="66"/>
      <c r="P20" s="65"/>
      <c r="Q20" s="66"/>
      <c r="R20" s="65"/>
      <c r="S20" s="181" t="s">
        <v>67</v>
      </c>
      <c r="T20" s="181" t="s">
        <v>68</v>
      </c>
      <c r="U20" s="36"/>
      <c r="V20" s="50"/>
      <c r="W20" s="81">
        <v>4</v>
      </c>
      <c r="X20" s="82">
        <f>(D34)</f>
        <v>206.84271000000001</v>
      </c>
      <c r="Y20" s="83">
        <f>Z31</f>
        <v>4.6114946802500251E-7</v>
      </c>
      <c r="Z20" s="82">
        <f>(SIN($D$11*PI()/180)*($O$13-$O$11)/2+$O$11)/10+$I$13/10+$X$20</f>
        <v>211.29271</v>
      </c>
      <c r="AA20" s="84">
        <f>S34</f>
        <v>7.8000000000000025</v>
      </c>
      <c r="AB20" s="85">
        <f>(AA20/$W$25)*(1000/Z29*9.8)</f>
        <v>335.97046413502119</v>
      </c>
      <c r="AD20" s="181" t="s">
        <v>68</v>
      </c>
      <c r="AE20" s="181" t="s">
        <v>68</v>
      </c>
    </row>
    <row r="21" spans="1:31" ht="21" customHeight="1">
      <c r="B21" s="29"/>
      <c r="C21" s="182"/>
      <c r="D21" s="183"/>
      <c r="E21" s="183"/>
      <c r="F21" s="73" t="s">
        <v>72</v>
      </c>
      <c r="G21" s="74" t="s">
        <v>73</v>
      </c>
      <c r="H21" s="75">
        <f>'[1]Test 6 CH - Depth 40-46m '!H25</f>
        <v>2.4079999999999999</v>
      </c>
      <c r="I21" s="76">
        <f>'[1]Test 6 CH - Depth 40-46m '!I25</f>
        <v>2.4169999999999998</v>
      </c>
      <c r="J21" s="77">
        <f>'[1]Test 6 CH - Depth 40-46m '!I26</f>
        <v>2.4279999999999999</v>
      </c>
      <c r="K21" s="77">
        <f>'[1]Test 6 CH - Depth 40-46m '!I27</f>
        <v>2.4380000000000002</v>
      </c>
      <c r="L21" s="77"/>
      <c r="M21" s="77"/>
      <c r="N21" s="77"/>
      <c r="O21" s="77"/>
      <c r="P21" s="77"/>
      <c r="Q21" s="77"/>
      <c r="R21" s="77"/>
      <c r="S21" s="183"/>
      <c r="T21" s="183"/>
      <c r="U21" s="36"/>
      <c r="V21" s="50"/>
      <c r="W21" s="81">
        <v>5</v>
      </c>
      <c r="X21" s="82">
        <f>(D39)</f>
        <v>137.89514</v>
      </c>
      <c r="Y21" s="83">
        <f>AA31</f>
        <v>4.6615118915067843E-7</v>
      </c>
      <c r="Z21" s="82">
        <f>(SIN($D$11*PI()/180)*($O$13-$O$11)/2+$O$11)/10+$I$13/10+$X$21</f>
        <v>142.34513999999999</v>
      </c>
      <c r="AA21" s="84">
        <f>S39</f>
        <v>6.3999999999999844</v>
      </c>
      <c r="AB21" s="85">
        <f>(AA21/$W$25)*(1000/AA29*9.8)</f>
        <v>339.61446826943819</v>
      </c>
      <c r="AD21" s="183"/>
      <c r="AE21" s="183"/>
    </row>
    <row r="22" spans="1:31" ht="21" customHeight="1">
      <c r="B22" s="29"/>
      <c r="C22" s="183" t="s">
        <v>79</v>
      </c>
      <c r="D22" s="183"/>
      <c r="E22" s="184"/>
      <c r="F22" s="73" t="s">
        <v>72</v>
      </c>
      <c r="G22" s="74" t="s">
        <v>80</v>
      </c>
      <c r="H22" s="79">
        <f>IF(H20&gt;=0,H21*1000,"")</f>
        <v>2408</v>
      </c>
      <c r="I22" s="80">
        <f>IF(I20&gt;0,I21*1000,"")</f>
        <v>2417</v>
      </c>
      <c r="J22" s="80">
        <f>IF(J20&gt;0,J21*1000,"")</f>
        <v>2428</v>
      </c>
      <c r="K22" s="80">
        <f>IF(K20&gt;0,K21*1000,"")</f>
        <v>2438</v>
      </c>
      <c r="L22" s="80"/>
      <c r="M22" s="80"/>
      <c r="N22" s="80"/>
      <c r="O22" s="80"/>
      <c r="P22" s="80"/>
      <c r="Q22" s="80"/>
      <c r="R22" s="80"/>
      <c r="S22" s="185" t="s">
        <v>81</v>
      </c>
      <c r="T22" s="183"/>
      <c r="U22" s="36"/>
      <c r="V22" s="50"/>
      <c r="AC22" s="95"/>
      <c r="AD22" s="183"/>
      <c r="AE22" s="183"/>
    </row>
    <row r="23" spans="1:31" ht="21" customHeight="1">
      <c r="B23" s="29"/>
      <c r="C23" s="182"/>
      <c r="D23" s="86" t="s">
        <v>82</v>
      </c>
      <c r="E23" s="86" t="s">
        <v>82</v>
      </c>
      <c r="F23" s="73" t="s">
        <v>83</v>
      </c>
      <c r="G23" s="74" t="s">
        <v>80</v>
      </c>
      <c r="H23" s="79">
        <v>0</v>
      </c>
      <c r="I23" s="80">
        <f>IF(I20&gt;0,I22-H22,"")</f>
        <v>9</v>
      </c>
      <c r="J23" s="80">
        <f>IF(J20&gt;0,J22-I22,"")</f>
        <v>11</v>
      </c>
      <c r="K23" s="80">
        <f>IF(K20&gt;0,K22-J22,"")</f>
        <v>10</v>
      </c>
      <c r="L23" s="80"/>
      <c r="M23" s="80"/>
      <c r="N23" s="80"/>
      <c r="O23" s="80"/>
      <c r="P23" s="80"/>
      <c r="Q23" s="80"/>
      <c r="R23" s="80"/>
      <c r="S23" s="185"/>
      <c r="T23" s="183"/>
      <c r="U23" s="36"/>
      <c r="V23" s="50"/>
      <c r="AD23" s="183"/>
      <c r="AE23" s="183"/>
    </row>
    <row r="24" spans="1:31" ht="21" customHeight="1" thickBot="1">
      <c r="B24" s="29"/>
      <c r="C24" s="87">
        <f>'[1]Test 6 CH - Depth 40-46m '!B28</f>
        <v>30</v>
      </c>
      <c r="D24" s="88">
        <f>C24*6.894757</f>
        <v>206.84271000000001</v>
      </c>
      <c r="E24" s="88">
        <f>Z18</f>
        <v>211.29271</v>
      </c>
      <c r="F24" s="89" t="s">
        <v>84</v>
      </c>
      <c r="G24" s="90" t="s">
        <v>81</v>
      </c>
      <c r="H24" s="91"/>
      <c r="I24" s="92">
        <f>IF(I20&gt;0,I23/((I20-H20)*720*2),"")</f>
        <v>9</v>
      </c>
      <c r="J24" s="92">
        <f>IF(J20&gt;0,J23/((J20-I20)*720*2),"")</f>
        <v>11</v>
      </c>
      <c r="K24" s="92">
        <f>IF(K20&gt;0,K23/((K20-J20)*720*2),"")</f>
        <v>10.000000000000052</v>
      </c>
      <c r="L24" s="92"/>
      <c r="M24" s="92"/>
      <c r="N24" s="92"/>
      <c r="O24" s="92"/>
      <c r="P24" s="92"/>
      <c r="Q24" s="92"/>
      <c r="R24" s="92"/>
      <c r="S24" s="93">
        <f>AVERAGE(I24:P24)</f>
        <v>10.000000000000016</v>
      </c>
      <c r="T24" s="94">
        <f>X31</f>
        <v>5.9121726669872182E-7</v>
      </c>
      <c r="U24" s="36"/>
      <c r="V24" s="96" t="s">
        <v>85</v>
      </c>
      <c r="W24" s="17">
        <f>S19/60000</f>
        <v>1.5000000000000031E-4</v>
      </c>
      <c r="X24" s="17">
        <f>S24/60000</f>
        <v>1.6666666666666693E-4</v>
      </c>
      <c r="Y24" s="17">
        <f>S29/60000</f>
        <v>1.7666666666666628E-4</v>
      </c>
      <c r="Z24" s="17">
        <f>S34/60000</f>
        <v>1.3000000000000004E-4</v>
      </c>
      <c r="AA24" s="17">
        <f>S39/60000</f>
        <v>1.0666666666666641E-4</v>
      </c>
      <c r="AB24" s="17" t="s">
        <v>28</v>
      </c>
      <c r="AD24" s="94">
        <f>((S24/60/1000)/(2*PI()*($O$13-$O$11)*E24*10))*(LN(($O$13-$O$11)/($D$13/2/1000)))</f>
        <v>1.0610379673399776E-8</v>
      </c>
      <c r="AE24" s="94">
        <f>((S24/60/1000)/(2*PI()*($O$13-$O$11)*E24*10))*(LN(($AE$11)/($D$13/2/1000)))</f>
        <v>1.1458752217381592E-8</v>
      </c>
    </row>
    <row r="25" spans="1:31" ht="21" customHeight="1" thickTop="1">
      <c r="B25" s="29"/>
      <c r="C25" s="181" t="s">
        <v>63</v>
      </c>
      <c r="D25" s="181" t="s">
        <v>63</v>
      </c>
      <c r="E25" s="181" t="s">
        <v>64</v>
      </c>
      <c r="F25" s="62" t="s">
        <v>65</v>
      </c>
      <c r="G25" s="63" t="s">
        <v>66</v>
      </c>
      <c r="H25" s="64">
        <v>0</v>
      </c>
      <c r="I25" s="65">
        <v>6.9444444444444447E-4</v>
      </c>
      <c r="J25" s="66">
        <v>1.3888888888888889E-3</v>
      </c>
      <c r="K25" s="67">
        <v>2.0833333333333298E-3</v>
      </c>
      <c r="L25" s="65">
        <v>2.7777777777777801E-3</v>
      </c>
      <c r="M25" s="67">
        <v>3.4722222222222298E-3</v>
      </c>
      <c r="N25" s="65"/>
      <c r="O25" s="67"/>
      <c r="P25" s="65"/>
      <c r="Q25" s="67"/>
      <c r="R25" s="65"/>
      <c r="S25" s="181" t="s">
        <v>67</v>
      </c>
      <c r="T25" s="181" t="s">
        <v>68</v>
      </c>
      <c r="U25" s="36"/>
      <c r="V25" s="96" t="s">
        <v>86</v>
      </c>
      <c r="W25" s="97">
        <f>O13-O11</f>
        <v>6</v>
      </c>
      <c r="X25" s="17" t="s">
        <v>11</v>
      </c>
      <c r="AD25" s="181" t="s">
        <v>68</v>
      </c>
      <c r="AE25" s="181" t="s">
        <v>68</v>
      </c>
    </row>
    <row r="26" spans="1:31" ht="21" customHeight="1">
      <c r="B26" s="29"/>
      <c r="C26" s="182"/>
      <c r="D26" s="183"/>
      <c r="E26" s="183"/>
      <c r="F26" s="73" t="s">
        <v>72</v>
      </c>
      <c r="G26" s="74" t="s">
        <v>73</v>
      </c>
      <c r="H26" s="75">
        <f>'[1]Test 6 CH - Depth 40-46m '!H32</f>
        <v>2.4529999999999998</v>
      </c>
      <c r="I26" s="76">
        <f>'[1]Test 6 CH - Depth 40-46m '!I32</f>
        <v>2.4630000000000001</v>
      </c>
      <c r="J26" s="77">
        <f>'[1]Test 6 CH - Depth 40-46m '!I33</f>
        <v>2.4750000000000001</v>
      </c>
      <c r="K26" s="77">
        <f>'[1]Test 6 CH - Depth 40-46m '!I34</f>
        <v>2.4849999999999999</v>
      </c>
      <c r="L26" s="77">
        <f>'[1]Test 6 CH - Depth 40-46m '!I35</f>
        <v>2.4950000000000001</v>
      </c>
      <c r="M26" s="77">
        <f>'[1]Test 6 CH - Depth 40-46m '!I36</f>
        <v>2.5059999999999998</v>
      </c>
      <c r="N26" s="77"/>
      <c r="O26" s="77"/>
      <c r="P26" s="77"/>
      <c r="Q26" s="77"/>
      <c r="R26" s="77"/>
      <c r="S26" s="183"/>
      <c r="T26" s="183"/>
      <c r="U26" s="36"/>
      <c r="V26" s="96" t="s">
        <v>87</v>
      </c>
      <c r="W26" s="17">
        <f>D13/2</f>
        <v>37.655000000000001</v>
      </c>
      <c r="X26" s="17" t="s">
        <v>59</v>
      </c>
      <c r="AD26" s="183"/>
      <c r="AE26" s="183"/>
    </row>
    <row r="27" spans="1:31" ht="21" customHeight="1">
      <c r="A27" s="17" t="s">
        <v>88</v>
      </c>
      <c r="B27" s="29"/>
      <c r="C27" s="183" t="s">
        <v>79</v>
      </c>
      <c r="D27" s="183"/>
      <c r="E27" s="184"/>
      <c r="F27" s="73" t="s">
        <v>72</v>
      </c>
      <c r="G27" s="74" t="s">
        <v>80</v>
      </c>
      <c r="H27" s="79">
        <f>IF(H25&gt;=0,H26*1000,"")</f>
        <v>2453</v>
      </c>
      <c r="I27" s="80">
        <f>IF(I25&gt;0,I26*1000,"")</f>
        <v>2463</v>
      </c>
      <c r="J27" s="80">
        <f>IF(J25&gt;0,J26*1000,"")</f>
        <v>2475</v>
      </c>
      <c r="K27" s="80">
        <f>IF(K25&gt;0,K26*1000,"")</f>
        <v>2485</v>
      </c>
      <c r="L27" s="80">
        <f>IF(L25&gt;0,L26*1000,"")</f>
        <v>2495</v>
      </c>
      <c r="M27" s="80">
        <f>IF(M25&gt;0,M26*1000,"")</f>
        <v>2506</v>
      </c>
      <c r="N27" s="80"/>
      <c r="O27" s="80"/>
      <c r="P27" s="80"/>
      <c r="Q27" s="80"/>
      <c r="R27" s="80"/>
      <c r="S27" s="185" t="s">
        <v>81</v>
      </c>
      <c r="T27" s="183"/>
      <c r="U27" s="36"/>
      <c r="W27" s="17">
        <f>W26/1000</f>
        <v>3.7655000000000001E-2</v>
      </c>
      <c r="X27" s="17" t="s">
        <v>89</v>
      </c>
      <c r="AD27" s="183"/>
      <c r="AE27" s="183"/>
    </row>
    <row r="28" spans="1:31" ht="21" customHeight="1">
      <c r="B28" s="29"/>
      <c r="C28" s="182"/>
      <c r="D28" s="86" t="s">
        <v>82</v>
      </c>
      <c r="E28" s="86" t="s">
        <v>82</v>
      </c>
      <c r="F28" s="73" t="s">
        <v>83</v>
      </c>
      <c r="G28" s="74" t="s">
        <v>80</v>
      </c>
      <c r="H28" s="79">
        <v>0</v>
      </c>
      <c r="I28" s="80">
        <f>IF(I25&gt;0,I27-H27,"")</f>
        <v>10</v>
      </c>
      <c r="J28" s="80">
        <f>IF(J25&gt;0,J27-I27,"")</f>
        <v>12</v>
      </c>
      <c r="K28" s="80">
        <f>IF(K25&gt;0,K27-J27,"")</f>
        <v>10</v>
      </c>
      <c r="L28" s="80">
        <f>IF(L25&gt;0,L27-K27,"")</f>
        <v>10</v>
      </c>
      <c r="M28" s="80">
        <f>IF(M25&gt;0,M27-L27,"")</f>
        <v>11</v>
      </c>
      <c r="N28" s="80"/>
      <c r="O28" s="80"/>
      <c r="P28" s="80"/>
      <c r="Q28" s="80"/>
      <c r="R28" s="80"/>
      <c r="S28" s="185"/>
      <c r="T28" s="183"/>
      <c r="U28" s="36"/>
      <c r="V28" s="96" t="s">
        <v>90</v>
      </c>
      <c r="W28" s="17">
        <f>LN(W25/W27)</f>
        <v>5.0710490006568767</v>
      </c>
      <c r="AD28" s="183"/>
      <c r="AE28" s="183"/>
    </row>
    <row r="29" spans="1:31" ht="21" customHeight="1" thickBot="1">
      <c r="B29" s="29"/>
      <c r="C29" s="87">
        <f>'[1]Test 6 CH - Depth 40-46m '!B35</f>
        <v>40</v>
      </c>
      <c r="D29" s="88">
        <f>C29*6.894757</f>
        <v>275.79028</v>
      </c>
      <c r="E29" s="88">
        <f>Z19</f>
        <v>280.24027999999998</v>
      </c>
      <c r="F29" s="89" t="s">
        <v>84</v>
      </c>
      <c r="G29" s="90" t="s">
        <v>81</v>
      </c>
      <c r="H29" s="91"/>
      <c r="I29" s="92">
        <f>IF(I25&gt;0,I28/((I25-H25)*720*2),"")</f>
        <v>10</v>
      </c>
      <c r="J29" s="92">
        <f>IF(J25&gt;0,J28/((J25-I25)*720*2),"")</f>
        <v>12</v>
      </c>
      <c r="K29" s="92">
        <f>IF(K25&gt;0,K28/((K25-J25)*720*2),"")</f>
        <v>10.000000000000052</v>
      </c>
      <c r="L29" s="92">
        <f>IF(L25&gt;0,L28/((L25-K25)*720*2),"")</f>
        <v>9.9999999999999183</v>
      </c>
      <c r="M29" s="92">
        <f>IF(M25&gt;0,M28/((M25-L25)*720*2),"")</f>
        <v>10.999999999999915</v>
      </c>
      <c r="N29" s="92"/>
      <c r="O29" s="92"/>
      <c r="P29" s="98"/>
      <c r="Q29" s="98"/>
      <c r="R29" s="98"/>
      <c r="S29" s="93">
        <f>AVERAGE(I29:P29)</f>
        <v>10.599999999999977</v>
      </c>
      <c r="T29" s="94">
        <f>Y31</f>
        <v>5.2738784461625329E-7</v>
      </c>
      <c r="U29" s="36"/>
      <c r="V29" s="99" t="s">
        <v>91</v>
      </c>
      <c r="W29" s="17">
        <f>C19*0.714+I11+I13</f>
        <v>30.78</v>
      </c>
      <c r="X29" s="17">
        <f>C24*0.714+I11+I13</f>
        <v>37.92</v>
      </c>
      <c r="Y29" s="17">
        <f>C29*0.714+I11+I13</f>
        <v>45.06</v>
      </c>
      <c r="Z29" s="17">
        <f>C34*0.714+I11+I13</f>
        <v>37.92</v>
      </c>
      <c r="AA29" s="17">
        <f>C39*0.714+I11+I13</f>
        <v>30.78</v>
      </c>
      <c r="AB29" s="17" t="s">
        <v>11</v>
      </c>
      <c r="AD29" s="94">
        <f>((S29/60/1000)/(2*PI()*($O$13-$O$11)*E29*10))*(LN(($O$13-$O$11)/($D$13/2/1000)))</f>
        <v>8.4799002764371996E-9</v>
      </c>
      <c r="AE29" s="94">
        <f>((S29/60/1000)/(2*PI()*($O$13-$O$11)*E29*10))*(LN(($AE$11)/($D$13/2/1000)))</f>
        <v>9.1579263972431076E-9</v>
      </c>
    </row>
    <row r="30" spans="1:31" ht="21" customHeight="1" thickTop="1">
      <c r="B30" s="29"/>
      <c r="C30" s="181" t="s">
        <v>63</v>
      </c>
      <c r="D30" s="181" t="s">
        <v>63</v>
      </c>
      <c r="E30" s="181" t="s">
        <v>64</v>
      </c>
      <c r="F30" s="62" t="s">
        <v>65</v>
      </c>
      <c r="G30" s="63" t="s">
        <v>66</v>
      </c>
      <c r="H30" s="64">
        <v>0</v>
      </c>
      <c r="I30" s="65">
        <v>6.9444444444444447E-4</v>
      </c>
      <c r="J30" s="66">
        <v>1.3888888888888889E-3</v>
      </c>
      <c r="K30" s="67">
        <v>2.0833333333333298E-3</v>
      </c>
      <c r="L30" s="65">
        <v>2.7777777777777801E-3</v>
      </c>
      <c r="M30" s="66">
        <v>3.4722222222222199E-3</v>
      </c>
      <c r="N30" s="65"/>
      <c r="O30" s="66"/>
      <c r="P30" s="65"/>
      <c r="Q30" s="66"/>
      <c r="R30" s="65"/>
      <c r="S30" s="181" t="s">
        <v>67</v>
      </c>
      <c r="T30" s="181" t="s">
        <v>68</v>
      </c>
      <c r="U30" s="36"/>
      <c r="AD30" s="181" t="s">
        <v>68</v>
      </c>
      <c r="AE30" s="181" t="s">
        <v>68</v>
      </c>
    </row>
    <row r="31" spans="1:31" ht="21" customHeight="1">
      <c r="B31" s="29"/>
      <c r="C31" s="182"/>
      <c r="D31" s="183"/>
      <c r="E31" s="183"/>
      <c r="F31" s="73" t="s">
        <v>72</v>
      </c>
      <c r="G31" s="74" t="s">
        <v>73</v>
      </c>
      <c r="H31" s="75">
        <f>'[1]Test 6 CH - Depth 40-46m '!H38</f>
        <v>2.5139999999999998</v>
      </c>
      <c r="I31" s="76">
        <f>'[1]Test 6 CH - Depth 40-46m '!I38</f>
        <v>2.52</v>
      </c>
      <c r="J31" s="77">
        <f>'[1]Test 6 CH - Depth 40-46m '!I39</f>
        <v>2.528</v>
      </c>
      <c r="K31" s="77">
        <f>'[1]Test 6 CH - Depth 40-46m '!I40</f>
        <v>2.5369999999999999</v>
      </c>
      <c r="L31" s="77">
        <f>'[1]Test 6 CH - Depth 40-46m '!I41</f>
        <v>2.5459999999999998</v>
      </c>
      <c r="M31" s="77">
        <f>'[1]Test 6 CH - Depth 40-46m '!I42</f>
        <v>2.5529999999999999</v>
      </c>
      <c r="N31" s="77"/>
      <c r="O31" s="77"/>
      <c r="P31" s="77"/>
      <c r="Q31" s="77"/>
      <c r="R31" s="77"/>
      <c r="S31" s="183"/>
      <c r="T31" s="183"/>
      <c r="U31" s="36"/>
      <c r="V31" s="96" t="s">
        <v>92</v>
      </c>
      <c r="W31" s="17">
        <f>(W24*$W$28)/(2*PI()*$W$25*W29)</f>
        <v>6.555251097431445E-7</v>
      </c>
      <c r="X31" s="17">
        <f>(X24*$W$28)/(2*PI()*$W$25*X29)</f>
        <v>5.9121726669872182E-7</v>
      </c>
      <c r="Y31" s="17">
        <f>(Y24*$W$28)/(2*PI()*$W$25*Y29)</f>
        <v>5.2738784461625329E-7</v>
      </c>
      <c r="Z31" s="17">
        <f>(Z24*$W$28)/(2*PI()*$W$25*Z29)</f>
        <v>4.6114946802500251E-7</v>
      </c>
      <c r="AA31" s="17">
        <f>(AA24*$W$28)/(2*PI()*$W$25*AA29)</f>
        <v>4.6615118915067843E-7</v>
      </c>
      <c r="AB31" s="17" t="s">
        <v>28</v>
      </c>
      <c r="AD31" s="183"/>
      <c r="AE31" s="183"/>
    </row>
    <row r="32" spans="1:31" ht="21" customHeight="1">
      <c r="B32" s="29"/>
      <c r="C32" s="183" t="s">
        <v>79</v>
      </c>
      <c r="D32" s="183"/>
      <c r="E32" s="184"/>
      <c r="F32" s="73" t="s">
        <v>72</v>
      </c>
      <c r="G32" s="74" t="s">
        <v>80</v>
      </c>
      <c r="H32" s="79">
        <f>IF(H30&gt;=0,H31*1000,"")</f>
        <v>2514</v>
      </c>
      <c r="I32" s="80">
        <f>IF(I30&gt;0,I31*1000,"")</f>
        <v>2520</v>
      </c>
      <c r="J32" s="80">
        <f>IF(J30&gt;0,J31*1000,"")</f>
        <v>2528</v>
      </c>
      <c r="K32" s="80">
        <f>IF(K30&gt;0,K31*1000,"")</f>
        <v>2537</v>
      </c>
      <c r="L32" s="80">
        <f>IF(L30&gt;0,L31*1000,"")</f>
        <v>2546</v>
      </c>
      <c r="M32" s="80">
        <f>IF(M30&gt;0,M31*1000,"")</f>
        <v>2553</v>
      </c>
      <c r="N32" s="80"/>
      <c r="O32" s="80"/>
      <c r="P32" s="80"/>
      <c r="Q32" s="80"/>
      <c r="R32" s="80"/>
      <c r="S32" s="185" t="s">
        <v>81</v>
      </c>
      <c r="T32" s="183"/>
      <c r="U32" s="36"/>
      <c r="V32" s="50"/>
      <c r="AD32" s="183"/>
      <c r="AE32" s="183"/>
    </row>
    <row r="33" spans="2:31" ht="21" customHeight="1">
      <c r="B33" s="29"/>
      <c r="C33" s="182"/>
      <c r="D33" s="86" t="s">
        <v>82</v>
      </c>
      <c r="E33" s="86" t="s">
        <v>82</v>
      </c>
      <c r="F33" s="73" t="s">
        <v>83</v>
      </c>
      <c r="G33" s="74" t="s">
        <v>80</v>
      </c>
      <c r="H33" s="79">
        <v>0</v>
      </c>
      <c r="I33" s="80">
        <f>IF(I30&gt;0,I32-H32,"")</f>
        <v>6</v>
      </c>
      <c r="J33" s="80">
        <f>IF(J30&gt;0,J32-I32,"")</f>
        <v>8</v>
      </c>
      <c r="K33" s="80">
        <f>IF(K30&gt;0,K32-J32,"")</f>
        <v>9</v>
      </c>
      <c r="L33" s="80">
        <f>IF(L30&gt;0,L32-K32,"")</f>
        <v>9</v>
      </c>
      <c r="M33" s="80">
        <f>IF(M30&gt;0,M32-L32,"")</f>
        <v>7</v>
      </c>
      <c r="N33" s="80"/>
      <c r="O33" s="80"/>
      <c r="P33" s="80"/>
      <c r="Q33" s="80"/>
      <c r="R33" s="80"/>
      <c r="S33" s="185"/>
      <c r="T33" s="183"/>
      <c r="U33" s="36"/>
      <c r="V33" s="99" t="s">
        <v>91</v>
      </c>
      <c r="W33" s="100">
        <f>E19/10</f>
        <v>14.234513999999999</v>
      </c>
      <c r="X33" s="100">
        <f>E24/10</f>
        <v>21.129270999999999</v>
      </c>
      <c r="Y33" s="100">
        <f>E29/10</f>
        <v>28.024027999999998</v>
      </c>
      <c r="Z33" s="100">
        <f>E34/10</f>
        <v>21.129270999999999</v>
      </c>
      <c r="AA33" s="100">
        <f>E39/10</f>
        <v>14.234513999999999</v>
      </c>
      <c r="AB33" s="17" t="s">
        <v>11</v>
      </c>
      <c r="AD33" s="183"/>
      <c r="AE33" s="183"/>
    </row>
    <row r="34" spans="2:31" ht="21" customHeight="1" thickBot="1">
      <c r="B34" s="29"/>
      <c r="C34" s="87">
        <f>'[1]Test 6 CH - Depth 40-46m '!B41</f>
        <v>30</v>
      </c>
      <c r="D34" s="88">
        <f>C34*6.894757</f>
        <v>206.84271000000001</v>
      </c>
      <c r="E34" s="88">
        <f>Z20</f>
        <v>211.29271</v>
      </c>
      <c r="F34" s="89" t="s">
        <v>84</v>
      </c>
      <c r="G34" s="90" t="s">
        <v>81</v>
      </c>
      <c r="H34" s="91"/>
      <c r="I34" s="92">
        <f>IF(I30&gt;0,I33/((I30-H30)*720*2),"")</f>
        <v>6</v>
      </c>
      <c r="J34" s="92">
        <f>IF(J30&gt;0,J33/((J30-I30)*720*2),"")</f>
        <v>8</v>
      </c>
      <c r="K34" s="92">
        <f>IF(K30&gt;0,K33/((K30-J30)*720*2),"")</f>
        <v>9.0000000000000462</v>
      </c>
      <c r="L34" s="92">
        <f>IF(L30&gt;0,L33/((L30-K30)*720*2),"")</f>
        <v>8.9999999999999254</v>
      </c>
      <c r="M34" s="92">
        <f>IF(M30&gt;0,M33/((M30-L30)*720*2),"")</f>
        <v>7.0000000000000462</v>
      </c>
      <c r="N34" s="92"/>
      <c r="O34" s="92"/>
      <c r="P34" s="92"/>
      <c r="Q34" s="92"/>
      <c r="R34" s="92"/>
      <c r="S34" s="93">
        <f>AVERAGE(I34:P34)</f>
        <v>7.8000000000000025</v>
      </c>
      <c r="T34" s="94">
        <f>Z31</f>
        <v>4.6114946802500251E-7</v>
      </c>
      <c r="U34" s="36"/>
      <c r="AD34" s="94">
        <f>((S34/60/1000)/(2*PI()*($O$13-$O$11)*E34*10))*(LN(($O$13-$O$11)/($D$13/2/1000)))</f>
        <v>8.2760961452518137E-9</v>
      </c>
      <c r="AE34" s="94">
        <f>((S34/60/1000)/(2*PI()*($O$13-$O$11)*E34*10))*(LN(($AE$11)/($D$13/2/1000)))</f>
        <v>8.937826729557628E-9</v>
      </c>
    </row>
    <row r="35" spans="2:31" ht="19.5" customHeight="1" thickTop="1">
      <c r="B35" s="29"/>
      <c r="C35" s="181" t="s">
        <v>63</v>
      </c>
      <c r="D35" s="181" t="s">
        <v>63</v>
      </c>
      <c r="E35" s="181" t="s">
        <v>64</v>
      </c>
      <c r="F35" s="62" t="s">
        <v>65</v>
      </c>
      <c r="G35" s="63" t="s">
        <v>66</v>
      </c>
      <c r="H35" s="64">
        <v>0</v>
      </c>
      <c r="I35" s="65">
        <v>6.9444444444444447E-4</v>
      </c>
      <c r="J35" s="66">
        <v>1.3888888888888889E-3</v>
      </c>
      <c r="K35" s="67">
        <v>2.0833333333333298E-3</v>
      </c>
      <c r="L35" s="65">
        <v>2.7777777777777779E-3</v>
      </c>
      <c r="M35" s="67">
        <v>3.4722222222222298E-3</v>
      </c>
      <c r="N35" s="65"/>
      <c r="O35" s="67"/>
      <c r="P35" s="65"/>
      <c r="Q35" s="67"/>
      <c r="R35" s="65"/>
      <c r="S35" s="181" t="s">
        <v>67</v>
      </c>
      <c r="T35" s="181" t="s">
        <v>68</v>
      </c>
      <c r="U35" s="36"/>
      <c r="V35" s="96" t="s">
        <v>92</v>
      </c>
      <c r="W35" s="17">
        <f>(W24*$W$28)/(2*PI()*$W$25*W33)</f>
        <v>1.4174746589798564E-6</v>
      </c>
      <c r="X35" s="17">
        <f>(X24*$W$28)/(2*PI()*$W$25*X33)</f>
        <v>1.0610379673399775E-6</v>
      </c>
      <c r="Y35" s="17">
        <f>(Y24*$W$28)/(2*PI()*$W$25*Y33)</f>
        <v>8.4799002764371984E-7</v>
      </c>
      <c r="Z35" s="17">
        <f>(Z24*$W$28)/(2*PI()*$W$25*Z33)</f>
        <v>8.2760961452518146E-7</v>
      </c>
      <c r="AA35" s="17">
        <f>(AA24*$W$28)/(2*PI()*$W$25*AA33)</f>
        <v>1.0079819797190044E-6</v>
      </c>
      <c r="AB35" s="17" t="s">
        <v>28</v>
      </c>
      <c r="AD35" s="181" t="s">
        <v>68</v>
      </c>
      <c r="AE35" s="181" t="s">
        <v>68</v>
      </c>
    </row>
    <row r="36" spans="2:31" ht="19.5">
      <c r="B36" s="29"/>
      <c r="C36" s="182"/>
      <c r="D36" s="183"/>
      <c r="E36" s="183"/>
      <c r="F36" s="73" t="s">
        <v>72</v>
      </c>
      <c r="G36" s="74" t="s">
        <v>73</v>
      </c>
      <c r="H36" s="75">
        <f>'[1]Test 6 CH - Depth 40-46m '!H45</f>
        <v>2.5529999999999999</v>
      </c>
      <c r="I36" s="76">
        <f>'[1]Test 6 CH - Depth 40-46m '!I45</f>
        <v>2.56</v>
      </c>
      <c r="J36" s="77">
        <f>'[1]Test 6 CH - Depth 40-46m '!I46</f>
        <v>2.5649999999999999</v>
      </c>
      <c r="K36" s="77">
        <f>'[1]Test 6 CH - Depth 40-46m '!I47</f>
        <v>2.5720000000000001</v>
      </c>
      <c r="L36" s="77">
        <f>'[1]Test 6 CH - Depth 40-46m '!I48</f>
        <v>2.577</v>
      </c>
      <c r="M36" s="77">
        <f>'[1]Test 6 CH - Depth 40-46m '!I49</f>
        <v>2.585</v>
      </c>
      <c r="N36" s="77"/>
      <c r="O36" s="77"/>
      <c r="P36" s="77"/>
      <c r="Q36" s="77"/>
      <c r="R36" s="77"/>
      <c r="S36" s="183"/>
      <c r="T36" s="183"/>
      <c r="U36" s="36"/>
      <c r="AD36" s="183"/>
      <c r="AE36" s="183"/>
    </row>
    <row r="37" spans="2:31" ht="18.75">
      <c r="B37" s="29"/>
      <c r="C37" s="183" t="s">
        <v>79</v>
      </c>
      <c r="D37" s="183"/>
      <c r="E37" s="184"/>
      <c r="F37" s="73" t="s">
        <v>72</v>
      </c>
      <c r="G37" s="74" t="s">
        <v>80</v>
      </c>
      <c r="H37" s="79">
        <f>IF(H35&gt;=0,H36*1000,"")</f>
        <v>2553</v>
      </c>
      <c r="I37" s="80">
        <f>IF(I35&gt;0,I36*1000,"")</f>
        <v>2560</v>
      </c>
      <c r="J37" s="80">
        <f>IF(J35&gt;0,J36*1000,"")</f>
        <v>2565</v>
      </c>
      <c r="K37" s="80">
        <f>IF(K35&gt;0,K36*1000,"")</f>
        <v>2572</v>
      </c>
      <c r="L37" s="80">
        <f>IF(L35&gt;0,L36*1000,"")</f>
        <v>2577</v>
      </c>
      <c r="M37" s="80">
        <f>IF(M35&gt;0,M36*1000,"")</f>
        <v>2585</v>
      </c>
      <c r="N37" s="80"/>
      <c r="O37" s="80"/>
      <c r="P37" s="80"/>
      <c r="Q37" s="80"/>
      <c r="R37" s="80"/>
      <c r="S37" s="185" t="s">
        <v>81</v>
      </c>
      <c r="T37" s="183"/>
      <c r="U37" s="36"/>
      <c r="AD37" s="183"/>
      <c r="AE37" s="183"/>
    </row>
    <row r="38" spans="2:31" ht="18.75">
      <c r="B38" s="29"/>
      <c r="C38" s="182"/>
      <c r="D38" s="86" t="s">
        <v>82</v>
      </c>
      <c r="E38" s="86" t="s">
        <v>82</v>
      </c>
      <c r="F38" s="73" t="s">
        <v>83</v>
      </c>
      <c r="G38" s="74" t="s">
        <v>80</v>
      </c>
      <c r="H38" s="79">
        <v>0</v>
      </c>
      <c r="I38" s="80">
        <f>IF(I35&gt;0,I37-H37,"")</f>
        <v>7</v>
      </c>
      <c r="J38" s="80">
        <f>IF(J35&gt;0,J37-I37,"")</f>
        <v>5</v>
      </c>
      <c r="K38" s="80">
        <f>IF(K35&gt;0,K37-J37,"")</f>
        <v>7</v>
      </c>
      <c r="L38" s="80">
        <f>IF(L35&gt;0,L37-K37,"")</f>
        <v>5</v>
      </c>
      <c r="M38" s="80">
        <f>IF(M35&gt;0,M37-L37,"")</f>
        <v>8</v>
      </c>
      <c r="N38" s="80"/>
      <c r="O38" s="80"/>
      <c r="P38" s="80"/>
      <c r="Q38" s="80"/>
      <c r="R38" s="80"/>
      <c r="S38" s="185"/>
      <c r="T38" s="183"/>
      <c r="U38" s="36"/>
      <c r="AD38" s="183"/>
      <c r="AE38" s="183"/>
    </row>
    <row r="39" spans="2:31" ht="19.5" thickBot="1">
      <c r="B39" s="29"/>
      <c r="C39" s="87">
        <f>'[1]Test 6 CH - Depth 40-46m '!B48</f>
        <v>20</v>
      </c>
      <c r="D39" s="88">
        <f>C39*6.894757</f>
        <v>137.89514</v>
      </c>
      <c r="E39" s="88">
        <f>Z21</f>
        <v>142.34513999999999</v>
      </c>
      <c r="F39" s="89" t="s">
        <v>84</v>
      </c>
      <c r="G39" s="90" t="s">
        <v>81</v>
      </c>
      <c r="H39" s="91"/>
      <c r="I39" s="92">
        <f>IF(I35&gt;0,I38/((I35-H35)*720*2),"")</f>
        <v>7</v>
      </c>
      <c r="J39" s="92">
        <f>IF(J35&gt;0,J38/((J35-I35)*720*2),"")</f>
        <v>5</v>
      </c>
      <c r="K39" s="92">
        <f>IF(K35&gt;0,K38/((K35-J35)*720*2),"")</f>
        <v>7.0000000000000355</v>
      </c>
      <c r="L39" s="92">
        <f>IF(L35&gt;0,L38/((L35-K35)*720*2),"")</f>
        <v>4.9999999999999742</v>
      </c>
      <c r="M39" s="92">
        <f>IF(M35&gt;0,M38/((M35-L35)*720*2),"")</f>
        <v>7.999999999999913</v>
      </c>
      <c r="N39" s="92"/>
      <c r="O39" s="92"/>
      <c r="P39" s="92"/>
      <c r="Q39" s="92"/>
      <c r="R39" s="92"/>
      <c r="S39" s="93">
        <f>AVERAGE(I39:P39)</f>
        <v>6.3999999999999844</v>
      </c>
      <c r="T39" s="94">
        <f>AA31</f>
        <v>4.6615118915067843E-7</v>
      </c>
      <c r="U39" s="36"/>
      <c r="AD39" s="94">
        <f>((S39/60/1000)/(2*PI()*($O$13-$O$11)*E39*10))*(LN(($O$13-$O$11)/($D$13/2/1000)))</f>
        <v>1.0079819797190046E-8</v>
      </c>
      <c r="AE39" s="94">
        <f>((S39/60/1000)/(2*PI()*($O$13-$O$11)*E39*10))*(LN(($AE$11)/($D$13/2/1000)))</f>
        <v>1.0885770444334072E-8</v>
      </c>
    </row>
    <row r="40" spans="2:31" ht="19.5" thickTop="1">
      <c r="B40" s="29"/>
      <c r="C40" s="101"/>
      <c r="D40" s="102"/>
      <c r="E40" s="102"/>
      <c r="F40" s="103"/>
      <c r="G40" s="104"/>
      <c r="H40" s="105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7"/>
      <c r="T40" s="108"/>
      <c r="U40" s="36"/>
    </row>
    <row r="41" spans="2:31" ht="18.75">
      <c r="B41" s="29"/>
      <c r="C41" s="101"/>
      <c r="D41" s="102"/>
      <c r="E41" s="102"/>
      <c r="F41" s="103"/>
      <c r="G41" s="104"/>
      <c r="H41" s="105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7"/>
      <c r="T41" s="108"/>
      <c r="U41" s="36"/>
    </row>
    <row r="42" spans="2:31">
      <c r="B42" s="29"/>
      <c r="C42" s="32"/>
      <c r="D42" s="32"/>
      <c r="E42" s="34"/>
      <c r="F42" s="34"/>
      <c r="G42" s="32"/>
      <c r="H42" s="32"/>
      <c r="I42" s="32"/>
      <c r="J42" s="32"/>
      <c r="K42" s="32"/>
      <c r="L42" s="32"/>
      <c r="M42" s="34"/>
      <c r="N42" s="34"/>
      <c r="O42" s="34"/>
      <c r="P42" s="34"/>
      <c r="Q42" s="34"/>
      <c r="R42" s="34"/>
      <c r="S42" s="32"/>
      <c r="T42" s="32"/>
      <c r="U42" s="36"/>
    </row>
    <row r="43" spans="2:31">
      <c r="B43" s="29"/>
      <c r="C43" s="32"/>
      <c r="D43" s="32"/>
      <c r="E43" s="34"/>
      <c r="F43" s="34"/>
      <c r="G43" s="32"/>
      <c r="H43" s="32"/>
      <c r="I43" s="32"/>
      <c r="J43" s="32"/>
      <c r="K43" s="32"/>
      <c r="L43" s="32"/>
      <c r="M43" s="34"/>
      <c r="N43" s="34"/>
      <c r="O43" s="34"/>
      <c r="P43" s="34"/>
      <c r="Q43" s="34"/>
      <c r="R43" s="34"/>
      <c r="S43" s="32"/>
      <c r="T43" s="32"/>
      <c r="U43" s="36"/>
    </row>
    <row r="44" spans="2:31">
      <c r="B44" s="29"/>
      <c r="C44" s="32"/>
      <c r="D44" s="32"/>
      <c r="E44" s="34"/>
      <c r="F44" s="34"/>
      <c r="G44" s="32"/>
      <c r="H44" s="32"/>
      <c r="I44" s="32"/>
      <c r="J44" s="32"/>
      <c r="K44" s="32"/>
      <c r="L44" s="32"/>
      <c r="M44" s="34"/>
      <c r="N44" s="34"/>
      <c r="O44" s="34"/>
      <c r="P44" s="34"/>
      <c r="Q44" s="34"/>
      <c r="R44" s="34"/>
      <c r="S44" s="32"/>
      <c r="T44" s="32"/>
      <c r="U44" s="36"/>
    </row>
    <row r="45" spans="2:31">
      <c r="B45" s="29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6"/>
    </row>
    <row r="46" spans="2:31">
      <c r="B46" s="29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6"/>
    </row>
    <row r="47" spans="2:31">
      <c r="B47" s="29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6"/>
    </row>
    <row r="48" spans="2:31">
      <c r="B48" s="29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6"/>
    </row>
    <row r="49" spans="2:23">
      <c r="B49" s="29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6"/>
    </row>
    <row r="50" spans="2:23">
      <c r="B50" s="29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6"/>
    </row>
    <row r="51" spans="2:23">
      <c r="B51" s="29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6"/>
    </row>
    <row r="52" spans="2:23">
      <c r="B52" s="29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6"/>
    </row>
    <row r="53" spans="2:23">
      <c r="B53" s="29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6"/>
    </row>
    <row r="54" spans="2:23">
      <c r="B54" s="29"/>
      <c r="C54" s="32" t="s">
        <v>93</v>
      </c>
      <c r="D54" s="32"/>
      <c r="E54" s="32"/>
      <c r="F54" s="32"/>
      <c r="G54" s="32"/>
      <c r="H54" s="32"/>
      <c r="I54" s="32"/>
      <c r="J54" s="58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6"/>
    </row>
    <row r="55" spans="2:23">
      <c r="B55" s="29"/>
      <c r="C55" s="109" t="s">
        <v>93</v>
      </c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6"/>
    </row>
    <row r="56" spans="2:23">
      <c r="B56" s="29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6"/>
      <c r="W56" s="110"/>
    </row>
    <row r="57" spans="2:23">
      <c r="B57" s="29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6"/>
    </row>
    <row r="58" spans="2:23">
      <c r="B58" s="29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6"/>
    </row>
    <row r="59" spans="2:23">
      <c r="B59" s="29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6"/>
    </row>
    <row r="60" spans="2:23" ht="18.75" customHeight="1">
      <c r="B60" s="29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6"/>
    </row>
    <row r="61" spans="2:23" ht="13.5" customHeight="1">
      <c r="B61" s="29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6"/>
    </row>
    <row r="62" spans="2:23">
      <c r="B62" s="29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6"/>
    </row>
    <row r="63" spans="2:23">
      <c r="B63" s="29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6"/>
    </row>
    <row r="64" spans="2:23" ht="18.75" customHeight="1">
      <c r="B64" s="29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6"/>
    </row>
    <row r="65" spans="2:21" ht="16.5" thickBot="1">
      <c r="B65" s="29"/>
      <c r="C65" s="32"/>
      <c r="D65" s="32"/>
      <c r="E65" s="32"/>
      <c r="F65" s="32"/>
      <c r="G65" s="32"/>
      <c r="H65" s="32"/>
      <c r="U65" s="36"/>
    </row>
    <row r="66" spans="2:21" ht="16.5" thickTop="1">
      <c r="B66" s="29"/>
      <c r="C66" s="40" t="s">
        <v>94</v>
      </c>
      <c r="D66" s="32"/>
      <c r="E66" s="186"/>
      <c r="F66" s="187"/>
      <c r="G66" s="187"/>
      <c r="H66" s="188"/>
      <c r="J66" s="192"/>
      <c r="K66" s="193"/>
      <c r="L66" s="194"/>
      <c r="M66" s="195" t="s">
        <v>95</v>
      </c>
      <c r="N66" s="196"/>
      <c r="O66" s="196"/>
      <c r="P66" s="196"/>
      <c r="Q66" s="196"/>
      <c r="R66" s="196"/>
      <c r="S66" s="196"/>
      <c r="T66" s="199" t="s">
        <v>28</v>
      </c>
      <c r="U66" s="36"/>
    </row>
    <row r="67" spans="2:21">
      <c r="B67" s="29"/>
      <c r="C67" s="40" t="s">
        <v>96</v>
      </c>
      <c r="D67" s="32"/>
      <c r="E67" s="189"/>
      <c r="F67" s="190"/>
      <c r="G67" s="190"/>
      <c r="H67" s="191"/>
      <c r="J67" s="193"/>
      <c r="K67" s="193"/>
      <c r="L67" s="194"/>
      <c r="M67" s="197"/>
      <c r="N67" s="198"/>
      <c r="O67" s="198"/>
      <c r="P67" s="198"/>
      <c r="Q67" s="198"/>
      <c r="R67" s="198"/>
      <c r="S67" s="198"/>
      <c r="T67" s="200"/>
      <c r="U67" s="36"/>
    </row>
    <row r="68" spans="2:21" ht="25.5" customHeight="1">
      <c r="B68" s="29"/>
      <c r="J68" s="111"/>
      <c r="K68" s="112"/>
      <c r="L68" s="113"/>
      <c r="M68" s="114"/>
      <c r="N68" s="32"/>
      <c r="O68" s="32"/>
      <c r="P68" s="32"/>
      <c r="Q68" s="32"/>
      <c r="R68" s="32"/>
      <c r="S68" s="112" t="s">
        <v>97</v>
      </c>
      <c r="T68" s="115">
        <f>MAX($Y$17:$Y$21)</f>
        <v>6.555251097431445E-7</v>
      </c>
      <c r="U68" s="36"/>
    </row>
    <row r="69" spans="2:21" ht="15.75" customHeight="1">
      <c r="B69" s="116"/>
      <c r="C69" s="40" t="s">
        <v>98</v>
      </c>
      <c r="D69" s="32"/>
      <c r="E69" s="186" t="s">
        <v>99</v>
      </c>
      <c r="F69" s="207"/>
      <c r="G69" s="207"/>
      <c r="H69" s="208"/>
      <c r="J69" s="111"/>
      <c r="K69" s="112"/>
      <c r="L69" s="113"/>
      <c r="M69" s="114"/>
      <c r="N69" s="32"/>
      <c r="O69" s="32"/>
      <c r="P69" s="32"/>
      <c r="Q69" s="32"/>
      <c r="R69" s="32"/>
      <c r="S69" s="112"/>
      <c r="T69" s="113"/>
      <c r="U69" s="117"/>
    </row>
    <row r="70" spans="2:21">
      <c r="B70" s="116"/>
      <c r="C70" s="40" t="s">
        <v>100</v>
      </c>
      <c r="D70" s="32"/>
      <c r="E70" s="209"/>
      <c r="F70" s="210"/>
      <c r="G70" s="210"/>
      <c r="H70" s="211"/>
      <c r="J70" s="118"/>
      <c r="K70" s="112"/>
      <c r="L70" s="113"/>
      <c r="M70" s="119"/>
      <c r="N70" s="120"/>
      <c r="O70" s="120"/>
      <c r="P70" s="120"/>
      <c r="Q70" s="120"/>
      <c r="R70" s="120"/>
      <c r="S70" s="121" t="s">
        <v>101</v>
      </c>
      <c r="T70" s="115">
        <f>MIN($Y$17:$Y$21)</f>
        <v>4.6114946802500251E-7</v>
      </c>
      <c r="U70" s="117"/>
    </row>
    <row r="71" spans="2:21">
      <c r="B71" s="116"/>
      <c r="J71" s="122"/>
      <c r="K71" s="112"/>
      <c r="L71" s="113"/>
      <c r="M71" s="123"/>
      <c r="N71" s="124"/>
      <c r="O71" s="124"/>
      <c r="P71" s="124"/>
      <c r="Q71" s="124"/>
      <c r="R71" s="124"/>
      <c r="S71" s="112"/>
      <c r="T71" s="113"/>
      <c r="U71" s="117"/>
    </row>
    <row r="72" spans="2:21">
      <c r="B72" s="116"/>
      <c r="C72" s="32"/>
      <c r="D72" s="32"/>
      <c r="E72" s="32"/>
      <c r="F72" s="32"/>
      <c r="G72" s="32"/>
      <c r="H72" s="32"/>
      <c r="J72" s="125"/>
      <c r="K72" s="112"/>
      <c r="L72" s="113"/>
      <c r="M72" s="114"/>
      <c r="N72" s="32"/>
      <c r="O72" s="32"/>
      <c r="P72" s="32"/>
      <c r="Q72" s="32"/>
      <c r="R72" s="32"/>
      <c r="S72" s="121" t="s">
        <v>102</v>
      </c>
      <c r="T72" s="115">
        <f>AVERAGE($Y$17:$Y$21)</f>
        <v>5.4028617564676013E-7</v>
      </c>
      <c r="U72" s="117"/>
    </row>
    <row r="73" spans="2:21" ht="16.5" thickBot="1">
      <c r="B73" s="116"/>
      <c r="C73" s="61" t="s">
        <v>103</v>
      </c>
      <c r="D73" s="126"/>
      <c r="E73" s="127" t="s">
        <v>104</v>
      </c>
      <c r="F73" s="128"/>
      <c r="G73" s="129" t="s">
        <v>105</v>
      </c>
      <c r="H73" s="32"/>
      <c r="J73" s="118"/>
      <c r="K73" s="130"/>
      <c r="L73" s="131"/>
      <c r="M73" s="132"/>
      <c r="N73" s="133"/>
      <c r="O73" s="133"/>
      <c r="P73" s="133"/>
      <c r="Q73" s="133"/>
      <c r="R73" s="133"/>
      <c r="S73" s="134"/>
      <c r="T73" s="135"/>
      <c r="U73" s="117"/>
    </row>
    <row r="74" spans="2:21" ht="16.5" customHeight="1" thickTop="1">
      <c r="B74" s="116"/>
      <c r="C74" s="61" t="s">
        <v>106</v>
      </c>
      <c r="D74" s="126"/>
      <c r="E74" s="116" t="s">
        <v>107</v>
      </c>
      <c r="F74" s="32"/>
      <c r="G74" s="129" t="s">
        <v>105</v>
      </c>
      <c r="H74" s="32"/>
      <c r="J74" s="212"/>
      <c r="K74" s="213"/>
      <c r="L74" s="214"/>
      <c r="M74" s="215" t="s">
        <v>108</v>
      </c>
      <c r="N74" s="216"/>
      <c r="O74" s="216"/>
      <c r="P74" s="216"/>
      <c r="Q74" s="216"/>
      <c r="R74" s="216"/>
      <c r="S74" s="217"/>
      <c r="T74" s="221">
        <f>IF($G$73="YES",AVERAGE($Y$17:$Y$21),IF($G$74="YES",$Y$19,IF($G$75="YES",(($Y$17+$Y$18+$Y$20+$Y$21)/4),IF($G$76="YES",$Y$19,$Y$21))))</f>
        <v>4.6615118915067843E-7</v>
      </c>
      <c r="U74" s="117"/>
    </row>
    <row r="75" spans="2:21" ht="16.5" customHeight="1" thickBot="1">
      <c r="B75" s="116"/>
      <c r="C75" s="32"/>
      <c r="D75" s="32"/>
      <c r="E75" s="116" t="s">
        <v>109</v>
      </c>
      <c r="F75" s="32"/>
      <c r="G75" s="129" t="s">
        <v>105</v>
      </c>
      <c r="H75" s="32"/>
      <c r="I75" s="32"/>
      <c r="J75" s="213"/>
      <c r="K75" s="213"/>
      <c r="L75" s="214"/>
      <c r="M75" s="218"/>
      <c r="N75" s="219"/>
      <c r="O75" s="219"/>
      <c r="P75" s="219"/>
      <c r="Q75" s="219"/>
      <c r="R75" s="219"/>
      <c r="S75" s="220"/>
      <c r="T75" s="222"/>
      <c r="U75" s="117"/>
    </row>
    <row r="76" spans="2:21" ht="16.5" thickTop="1">
      <c r="B76" s="116"/>
      <c r="C76" s="32"/>
      <c r="D76" s="32"/>
      <c r="E76" s="116" t="s">
        <v>110</v>
      </c>
      <c r="F76" s="32"/>
      <c r="G76" s="129" t="s">
        <v>105</v>
      </c>
      <c r="H76" s="32"/>
      <c r="J76" s="32"/>
      <c r="K76" s="32"/>
      <c r="L76" s="32"/>
      <c r="S76" s="32"/>
      <c r="T76" s="32"/>
      <c r="U76" s="117"/>
    </row>
    <row r="77" spans="2:21" ht="18.75">
      <c r="B77" s="116"/>
      <c r="C77" s="32"/>
      <c r="D77" s="32"/>
      <c r="E77" s="136" t="s">
        <v>111</v>
      </c>
      <c r="F77" s="137"/>
      <c r="G77" s="129" t="s">
        <v>119</v>
      </c>
      <c r="H77" s="32"/>
      <c r="J77" s="138"/>
      <c r="K77" s="32"/>
      <c r="L77" s="32"/>
      <c r="S77" s="32"/>
      <c r="T77" s="32"/>
      <c r="U77" s="117"/>
    </row>
    <row r="78" spans="2:21">
      <c r="B78" s="116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117"/>
    </row>
    <row r="79" spans="2:21">
      <c r="B79" s="116"/>
      <c r="C79" s="139" t="s">
        <v>112</v>
      </c>
      <c r="D79" s="128"/>
      <c r="E79" s="128"/>
      <c r="F79" s="128"/>
      <c r="G79" s="140"/>
      <c r="H79" s="141"/>
      <c r="I79" s="142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3"/>
      <c r="U79" s="117"/>
    </row>
    <row r="80" spans="2:21">
      <c r="B80" s="116"/>
      <c r="C80" s="144"/>
      <c r="D80" s="32"/>
      <c r="E80" s="32"/>
      <c r="F80" s="32"/>
      <c r="G80" s="145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7"/>
      <c r="U80" s="117"/>
    </row>
    <row r="81" spans="2:21">
      <c r="B81" s="116"/>
      <c r="C81" s="144"/>
      <c r="D81" s="32"/>
      <c r="E81" s="32"/>
      <c r="F81" s="32"/>
      <c r="G81" s="145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7"/>
      <c r="U81" s="117"/>
    </row>
    <row r="82" spans="2:21">
      <c r="B82" s="148"/>
      <c r="C82" s="223"/>
      <c r="D82" s="224"/>
      <c r="E82" s="224"/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5"/>
      <c r="U82" s="117"/>
    </row>
    <row r="83" spans="2:21">
      <c r="B83" s="148"/>
      <c r="C83" s="226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5"/>
      <c r="U83" s="117"/>
    </row>
    <row r="84" spans="2:21">
      <c r="B84" s="148"/>
      <c r="C84" s="226"/>
      <c r="D84" s="224"/>
      <c r="E84" s="224"/>
      <c r="F84" s="224"/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5"/>
      <c r="U84" s="117"/>
    </row>
    <row r="85" spans="2:21">
      <c r="B85" s="148"/>
      <c r="C85" s="226"/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5"/>
      <c r="U85" s="117"/>
    </row>
    <row r="86" spans="2:21">
      <c r="B86" s="148"/>
      <c r="C86" s="226"/>
      <c r="D86" s="224"/>
      <c r="E86" s="224"/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5"/>
      <c r="U86" s="149"/>
    </row>
    <row r="87" spans="2:21" ht="16.5" thickBot="1">
      <c r="B87" s="150"/>
      <c r="C87" s="226"/>
      <c r="D87" s="224"/>
      <c r="E87" s="224"/>
      <c r="F87" s="224"/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5"/>
      <c r="U87" s="151"/>
    </row>
    <row r="88" spans="2:21" ht="84" customHeight="1" thickTop="1">
      <c r="B88" s="152" t="s">
        <v>93</v>
      </c>
      <c r="C88" s="227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8"/>
      <c r="R88" s="228"/>
      <c r="S88" s="228"/>
      <c r="T88" s="229"/>
      <c r="U88" s="153"/>
    </row>
    <row r="89" spans="2:21" ht="36.75" customHeight="1">
      <c r="C89" s="154" t="s">
        <v>113</v>
      </c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</row>
    <row r="90" spans="2:21">
      <c r="C90" s="155" t="s">
        <v>114</v>
      </c>
      <c r="D90" s="201"/>
      <c r="E90" s="202"/>
      <c r="F90" s="202"/>
      <c r="G90" s="202"/>
      <c r="H90" s="203"/>
      <c r="I90" s="156" t="s">
        <v>115</v>
      </c>
      <c r="J90" s="157"/>
      <c r="K90" s="201"/>
      <c r="L90" s="202"/>
      <c r="M90" s="202"/>
      <c r="N90" s="202"/>
      <c r="O90" s="202"/>
      <c r="P90" s="202"/>
      <c r="Q90" s="202"/>
      <c r="R90" s="202"/>
      <c r="S90" s="203"/>
      <c r="T90" s="201"/>
    </row>
    <row r="91" spans="2:21">
      <c r="C91" s="154"/>
      <c r="D91" s="204"/>
      <c r="E91" s="205"/>
      <c r="F91" s="205"/>
      <c r="G91" s="205"/>
      <c r="H91" s="206"/>
      <c r="I91" s="154"/>
      <c r="J91" s="154"/>
      <c r="K91" s="204"/>
      <c r="L91" s="205"/>
      <c r="M91" s="205"/>
      <c r="N91" s="205"/>
      <c r="O91" s="205"/>
      <c r="P91" s="205"/>
      <c r="Q91" s="205"/>
      <c r="R91" s="205"/>
      <c r="S91" s="206"/>
      <c r="T91" s="204"/>
    </row>
    <row r="92" spans="2:21" ht="16.5" thickBot="1"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</row>
    <row r="93" spans="2:21" ht="16.5" thickTop="1"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</row>
    <row r="94" spans="2:21">
      <c r="S94" s="160"/>
    </row>
    <row r="95" spans="2:21">
      <c r="S95" s="160"/>
    </row>
    <row r="96" spans="2:21">
      <c r="S96" s="160"/>
    </row>
    <row r="97" spans="19:19">
      <c r="S97" s="160"/>
    </row>
    <row r="98" spans="19:19">
      <c r="S98" s="160"/>
    </row>
    <row r="115" spans="8:11">
      <c r="H115" s="17">
        <v>70</v>
      </c>
      <c r="I115" s="17">
        <f t="shared" ref="I115:I121" si="3">SIN(H115*PI()/180)</f>
        <v>0.93969262078590832</v>
      </c>
    </row>
    <row r="116" spans="8:11">
      <c r="H116" s="17">
        <v>75</v>
      </c>
      <c r="I116" s="17">
        <f t="shared" si="3"/>
        <v>0.96592582628906831</v>
      </c>
      <c r="J116" s="17">
        <f>I116*428</f>
        <v>413.41625365172126</v>
      </c>
    </row>
    <row r="117" spans="8:11">
      <c r="H117" s="17">
        <v>60</v>
      </c>
      <c r="I117" s="17">
        <f t="shared" si="3"/>
        <v>0.8660254037844386</v>
      </c>
      <c r="K117" s="161"/>
    </row>
    <row r="118" spans="8:11">
      <c r="H118" s="17">
        <v>45</v>
      </c>
      <c r="I118" s="17">
        <f t="shared" si="3"/>
        <v>0.70710678118654746</v>
      </c>
    </row>
    <row r="119" spans="8:11">
      <c r="H119" s="17">
        <v>30</v>
      </c>
      <c r="I119" s="17">
        <f t="shared" si="3"/>
        <v>0.49999999999999994</v>
      </c>
    </row>
    <row r="120" spans="8:11">
      <c r="H120" s="17">
        <v>15</v>
      </c>
      <c r="I120" s="17">
        <f t="shared" si="3"/>
        <v>0.25881904510252074</v>
      </c>
    </row>
    <row r="121" spans="8:11">
      <c r="H121" s="17">
        <v>0</v>
      </c>
      <c r="I121" s="17">
        <f t="shared" si="3"/>
        <v>0</v>
      </c>
    </row>
  </sheetData>
  <mergeCells count="66">
    <mergeCell ref="D90:H91"/>
    <mergeCell ref="K90:S91"/>
    <mergeCell ref="T90:T91"/>
    <mergeCell ref="E69:H70"/>
    <mergeCell ref="J74:K75"/>
    <mergeCell ref="L74:L75"/>
    <mergeCell ref="M74:S75"/>
    <mergeCell ref="T74:T75"/>
    <mergeCell ref="C82:T88"/>
    <mergeCell ref="C35:C36"/>
    <mergeCell ref="D35:D37"/>
    <mergeCell ref="E35:E37"/>
    <mergeCell ref="S35:S36"/>
    <mergeCell ref="T35:T38"/>
    <mergeCell ref="C37:C38"/>
    <mergeCell ref="S37:S38"/>
    <mergeCell ref="AD30:AD33"/>
    <mergeCell ref="AE30:AE33"/>
    <mergeCell ref="E66:H67"/>
    <mergeCell ref="J66:L67"/>
    <mergeCell ref="M66:S67"/>
    <mergeCell ref="T66:T67"/>
    <mergeCell ref="S32:S33"/>
    <mergeCell ref="AD35:AD38"/>
    <mergeCell ref="AE35:AE38"/>
    <mergeCell ref="C30:C31"/>
    <mergeCell ref="D30:D32"/>
    <mergeCell ref="E30:E32"/>
    <mergeCell ref="S30:S31"/>
    <mergeCell ref="T30:T33"/>
    <mergeCell ref="C32:C33"/>
    <mergeCell ref="AE20:AE23"/>
    <mergeCell ref="C22:C23"/>
    <mergeCell ref="S22:S23"/>
    <mergeCell ref="C25:C26"/>
    <mergeCell ref="D25:D27"/>
    <mergeCell ref="E25:E27"/>
    <mergeCell ref="S25:S26"/>
    <mergeCell ref="T25:T28"/>
    <mergeCell ref="AD25:AD28"/>
    <mergeCell ref="T20:T23"/>
    <mergeCell ref="AE25:AE28"/>
    <mergeCell ref="C27:C28"/>
    <mergeCell ref="S27:S28"/>
    <mergeCell ref="C20:C21"/>
    <mergeCell ref="D20:D22"/>
    <mergeCell ref="E20:E22"/>
    <mergeCell ref="S20:S21"/>
    <mergeCell ref="AD20:AD23"/>
    <mergeCell ref="AD12:AD14"/>
    <mergeCell ref="AE12:AE14"/>
    <mergeCell ref="C15:C16"/>
    <mergeCell ref="D15:D17"/>
    <mergeCell ref="E15:E17"/>
    <mergeCell ref="S15:S16"/>
    <mergeCell ref="T15:T18"/>
    <mergeCell ref="AD15:AD18"/>
    <mergeCell ref="AE15:AE18"/>
    <mergeCell ref="C17:C18"/>
    <mergeCell ref="S17:S18"/>
    <mergeCell ref="T1:U1"/>
    <mergeCell ref="D7:G7"/>
    <mergeCell ref="J7:K7"/>
    <mergeCell ref="N7:O7"/>
    <mergeCell ref="D9:G9"/>
    <mergeCell ref="J9:K9"/>
  </mergeCells>
  <printOptions horizontalCentered="1"/>
  <pageMargins left="0.74803149606299213" right="0.39370078740157483" top="0.51181102362204722" bottom="0.51181102362204722" header="0.51181102362204722" footer="0.27559055118110237"/>
  <pageSetup scale="3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4"/>
  <sheetViews>
    <sheetView tabSelected="1" view="pageBreakPreview" zoomScale="60" zoomScaleNormal="100" workbookViewId="0">
      <selection activeCell="O44" sqref="O44"/>
    </sheetView>
  </sheetViews>
  <sheetFormatPr defaultRowHeight="12.75"/>
  <cols>
    <col min="1" max="1" width="9.28515625" style="1" bestFit="1" customWidth="1"/>
    <col min="2" max="2" width="23.28515625" style="1" customWidth="1"/>
    <col min="3" max="3" width="17.5703125" style="1" bestFit="1" customWidth="1"/>
    <col min="4" max="4" width="17.42578125" style="1" bestFit="1" customWidth="1"/>
    <col min="5" max="16384" width="9.140625" style="1"/>
  </cols>
  <sheetData>
    <row r="1" spans="1:6">
      <c r="B1" s="1" t="s">
        <v>121</v>
      </c>
    </row>
    <row r="3" spans="1:6">
      <c r="B3" s="2" t="s">
        <v>0</v>
      </c>
      <c r="C3" s="162" t="s">
        <v>120</v>
      </c>
      <c r="D3" s="162" t="s">
        <v>117</v>
      </c>
    </row>
    <row r="4" spans="1:6">
      <c r="B4" s="2"/>
      <c r="C4" s="163" t="s">
        <v>124</v>
      </c>
      <c r="D4" s="164">
        <v>41544</v>
      </c>
    </row>
    <row r="5" spans="1:6">
      <c r="B5" s="2" t="s">
        <v>1</v>
      </c>
    </row>
    <row r="7" spans="1:6">
      <c r="B7" s="1" t="s">
        <v>2</v>
      </c>
      <c r="C7" s="1" t="s">
        <v>3</v>
      </c>
      <c r="D7" s="1" t="s">
        <v>4</v>
      </c>
      <c r="E7" s="3" t="s">
        <v>5</v>
      </c>
      <c r="F7" s="1" t="s">
        <v>6</v>
      </c>
    </row>
    <row r="8" spans="1:6">
      <c r="A8" s="4">
        <v>0.2</v>
      </c>
      <c r="B8" s="5">
        <v>0</v>
      </c>
      <c r="C8" s="6">
        <f>A8-0.2</f>
        <v>0</v>
      </c>
      <c r="D8" s="5">
        <f t="shared" ref="D8:D32" si="0">1-(C8/$C$40)</f>
        <v>1</v>
      </c>
    </row>
    <row r="9" spans="1:6">
      <c r="A9" s="4">
        <v>0.23499999999999999</v>
      </c>
      <c r="B9" s="5">
        <v>0.5</v>
      </c>
      <c r="C9" s="6">
        <f>A9-0.2</f>
        <v>3.4999999999999976E-2</v>
      </c>
      <c r="D9" s="5">
        <f>1-(C9/$C$40)</f>
        <v>0.9989393939393939</v>
      </c>
    </row>
    <row r="10" spans="1:6">
      <c r="A10" s="4">
        <v>0.26500000000000001</v>
      </c>
      <c r="B10" s="5">
        <v>1</v>
      </c>
      <c r="C10" s="6">
        <f t="shared" ref="C10:C32" si="1">A10-0.2</f>
        <v>6.5000000000000002E-2</v>
      </c>
      <c r="D10" s="5">
        <f>1-(C10/$C$40)</f>
        <v>0.99803030303030305</v>
      </c>
    </row>
    <row r="11" spans="1:6">
      <c r="A11" s="4">
        <v>0.29499999999999998</v>
      </c>
      <c r="B11" s="5">
        <v>1.5</v>
      </c>
      <c r="C11" s="6">
        <f t="shared" si="1"/>
        <v>9.4999999999999973E-2</v>
      </c>
      <c r="D11" s="5">
        <f t="shared" si="0"/>
        <v>0.99712121212121207</v>
      </c>
    </row>
    <row r="12" spans="1:6">
      <c r="A12" s="4">
        <v>0.33</v>
      </c>
      <c r="B12" s="5">
        <v>2</v>
      </c>
      <c r="C12" s="6">
        <f t="shared" si="1"/>
        <v>0.13</v>
      </c>
      <c r="D12" s="5">
        <f t="shared" si="0"/>
        <v>0.99606060606060609</v>
      </c>
    </row>
    <row r="13" spans="1:6">
      <c r="A13" s="4">
        <v>0.36</v>
      </c>
      <c r="B13" s="5">
        <v>2.5</v>
      </c>
      <c r="C13" s="6">
        <f t="shared" si="1"/>
        <v>0.15999999999999998</v>
      </c>
      <c r="D13" s="5">
        <f t="shared" si="0"/>
        <v>0.99515151515151512</v>
      </c>
    </row>
    <row r="14" spans="1:6">
      <c r="A14" s="4">
        <v>0.28999999999999998</v>
      </c>
      <c r="B14" s="5">
        <v>3</v>
      </c>
      <c r="C14" s="6">
        <f t="shared" si="1"/>
        <v>8.9999999999999969E-2</v>
      </c>
      <c r="D14" s="5">
        <f t="shared" si="0"/>
        <v>0.99727272727272731</v>
      </c>
    </row>
    <row r="15" spans="1:6">
      <c r="A15" s="4">
        <v>0.41499999999999998</v>
      </c>
      <c r="B15" s="5">
        <v>3.5</v>
      </c>
      <c r="C15" s="6">
        <f t="shared" si="1"/>
        <v>0.21499999999999997</v>
      </c>
      <c r="D15" s="5">
        <f t="shared" si="0"/>
        <v>0.99348484848484853</v>
      </c>
    </row>
    <row r="16" spans="1:6">
      <c r="A16" s="4">
        <v>0.44</v>
      </c>
      <c r="B16" s="5">
        <v>4</v>
      </c>
      <c r="C16" s="6">
        <f t="shared" si="1"/>
        <v>0.24</v>
      </c>
      <c r="D16" s="5">
        <f t="shared" si="0"/>
        <v>0.99272727272727268</v>
      </c>
    </row>
    <row r="17" spans="1:4">
      <c r="A17" s="4">
        <v>0.47499999999999998</v>
      </c>
      <c r="B17" s="5">
        <v>4.5</v>
      </c>
      <c r="C17" s="6">
        <f t="shared" si="1"/>
        <v>0.27499999999999997</v>
      </c>
      <c r="D17" s="5">
        <f t="shared" si="0"/>
        <v>0.9916666666666667</v>
      </c>
    </row>
    <row r="18" spans="1:4">
      <c r="A18" s="4">
        <v>0.5</v>
      </c>
      <c r="B18" s="5">
        <v>5</v>
      </c>
      <c r="C18" s="6">
        <f t="shared" si="1"/>
        <v>0.3</v>
      </c>
      <c r="D18" s="5">
        <f t="shared" si="0"/>
        <v>0.99090909090909096</v>
      </c>
    </row>
    <row r="19" spans="1:4">
      <c r="A19" s="4">
        <v>0.61499999999999999</v>
      </c>
      <c r="B19" s="5">
        <v>7</v>
      </c>
      <c r="C19" s="6">
        <f t="shared" si="1"/>
        <v>0.41499999999999998</v>
      </c>
      <c r="D19" s="5">
        <f t="shared" si="0"/>
        <v>0.98742424242424243</v>
      </c>
    </row>
    <row r="20" spans="1:4">
      <c r="A20" s="4">
        <v>0.68500000000000005</v>
      </c>
      <c r="B20" s="5">
        <v>8</v>
      </c>
      <c r="C20" s="6">
        <f t="shared" si="1"/>
        <v>0.48500000000000004</v>
      </c>
      <c r="D20" s="5">
        <f t="shared" si="0"/>
        <v>0.98530303030303035</v>
      </c>
    </row>
    <row r="21" spans="1:4">
      <c r="A21" s="4">
        <v>0.75</v>
      </c>
      <c r="B21" s="5">
        <v>9</v>
      </c>
      <c r="C21" s="6">
        <f t="shared" si="1"/>
        <v>0.55000000000000004</v>
      </c>
      <c r="D21" s="5">
        <f t="shared" si="0"/>
        <v>0.98333333333333328</v>
      </c>
    </row>
    <row r="22" spans="1:4">
      <c r="A22" s="4">
        <v>0.80500000000000005</v>
      </c>
      <c r="B22" s="5">
        <v>10</v>
      </c>
      <c r="C22" s="6">
        <f t="shared" si="1"/>
        <v>0.60499999999999998</v>
      </c>
      <c r="D22" s="5">
        <f t="shared" si="0"/>
        <v>0.98166666666666669</v>
      </c>
    </row>
    <row r="23" spans="1:4">
      <c r="A23" s="4">
        <v>0.86499999999999999</v>
      </c>
      <c r="B23" s="5">
        <v>11</v>
      </c>
      <c r="C23" s="6">
        <f t="shared" si="1"/>
        <v>0.66500000000000004</v>
      </c>
      <c r="D23" s="5">
        <f t="shared" si="0"/>
        <v>0.97984848484848486</v>
      </c>
    </row>
    <row r="24" spans="1:4">
      <c r="A24" s="4">
        <v>0.92</v>
      </c>
      <c r="B24" s="5">
        <v>12</v>
      </c>
      <c r="C24" s="6">
        <f t="shared" si="1"/>
        <v>0.72</v>
      </c>
      <c r="D24" s="5">
        <f t="shared" si="0"/>
        <v>0.97818181818181815</v>
      </c>
    </row>
    <row r="25" spans="1:4">
      <c r="A25" s="4">
        <v>0.98</v>
      </c>
      <c r="B25" s="5">
        <v>13</v>
      </c>
      <c r="C25" s="6">
        <f t="shared" si="1"/>
        <v>0.78</v>
      </c>
      <c r="D25" s="5">
        <f t="shared" si="0"/>
        <v>0.97636363636363632</v>
      </c>
    </row>
    <row r="26" spans="1:4">
      <c r="A26" s="4">
        <v>1.04</v>
      </c>
      <c r="B26" s="5">
        <v>14</v>
      </c>
      <c r="C26" s="6">
        <f t="shared" si="1"/>
        <v>0.84000000000000008</v>
      </c>
      <c r="D26" s="5">
        <f t="shared" si="0"/>
        <v>0.97454545454545449</v>
      </c>
    </row>
    <row r="27" spans="1:4">
      <c r="A27" s="4">
        <v>1.1000000000000001</v>
      </c>
      <c r="B27" s="5">
        <v>15</v>
      </c>
      <c r="C27" s="6">
        <f t="shared" si="1"/>
        <v>0.90000000000000013</v>
      </c>
      <c r="D27" s="5">
        <f t="shared" si="0"/>
        <v>0.97272727272727277</v>
      </c>
    </row>
    <row r="28" spans="1:4">
      <c r="A28" s="4">
        <v>1.1160000000000001</v>
      </c>
      <c r="B28" s="5">
        <v>16</v>
      </c>
      <c r="C28" s="6">
        <f t="shared" si="1"/>
        <v>0.91600000000000015</v>
      </c>
      <c r="D28" s="5">
        <f t="shared" si="0"/>
        <v>0.97224242424242424</v>
      </c>
    </row>
    <row r="29" spans="1:4">
      <c r="A29" s="4">
        <v>1.22</v>
      </c>
      <c r="B29" s="5">
        <v>17</v>
      </c>
      <c r="C29" s="6">
        <f t="shared" si="1"/>
        <v>1.02</v>
      </c>
      <c r="D29" s="5">
        <f t="shared" si="0"/>
        <v>0.96909090909090911</v>
      </c>
    </row>
    <row r="30" spans="1:4">
      <c r="A30" s="4">
        <v>1.28</v>
      </c>
      <c r="B30" s="5">
        <v>18</v>
      </c>
      <c r="C30" s="6">
        <f t="shared" si="1"/>
        <v>1.08</v>
      </c>
      <c r="D30" s="5">
        <f t="shared" si="0"/>
        <v>0.96727272727272728</v>
      </c>
    </row>
    <row r="31" spans="1:4">
      <c r="A31" s="4">
        <v>1.33</v>
      </c>
      <c r="B31" s="5">
        <v>19</v>
      </c>
      <c r="C31" s="6">
        <f t="shared" si="1"/>
        <v>1.1300000000000001</v>
      </c>
      <c r="D31" s="5">
        <f t="shared" si="0"/>
        <v>0.9657575757575757</v>
      </c>
    </row>
    <row r="32" spans="1:4">
      <c r="A32" s="4">
        <v>1.39</v>
      </c>
      <c r="B32" s="5">
        <v>20</v>
      </c>
      <c r="C32" s="6">
        <f t="shared" si="1"/>
        <v>1.19</v>
      </c>
      <c r="D32" s="5">
        <f t="shared" si="0"/>
        <v>0.96393939393939398</v>
      </c>
    </row>
    <row r="33" spans="2:4">
      <c r="B33" s="5"/>
      <c r="C33" s="5"/>
      <c r="D33" s="5"/>
    </row>
    <row r="34" spans="2:4">
      <c r="B34" s="5"/>
      <c r="C34" s="5"/>
      <c r="D34" s="5"/>
    </row>
    <row r="35" spans="2:4">
      <c r="B35" s="5"/>
      <c r="C35" s="5"/>
      <c r="D35" s="5"/>
    </row>
    <row r="36" spans="2:4">
      <c r="B36" s="5" t="s">
        <v>7</v>
      </c>
      <c r="C36" s="7"/>
      <c r="D36" s="5"/>
    </row>
    <row r="37" spans="2:4">
      <c r="B37" s="5" t="s">
        <v>8</v>
      </c>
      <c r="C37" s="8">
        <v>250</v>
      </c>
      <c r="D37" s="9" t="s">
        <v>9</v>
      </c>
    </row>
    <row r="38" spans="2:4">
      <c r="B38" s="5"/>
      <c r="C38" s="5"/>
      <c r="D38" s="5"/>
    </row>
    <row r="39" spans="2:4">
      <c r="B39" s="10" t="s">
        <v>10</v>
      </c>
      <c r="C39" s="10">
        <v>1.5</v>
      </c>
      <c r="D39" s="1" t="s">
        <v>11</v>
      </c>
    </row>
    <row r="40" spans="2:4">
      <c r="B40" s="10" t="s">
        <v>12</v>
      </c>
      <c r="C40" s="11">
        <v>33</v>
      </c>
      <c r="D40" s="1" t="s">
        <v>11</v>
      </c>
    </row>
    <row r="41" spans="2:4">
      <c r="B41" s="1" t="s">
        <v>13</v>
      </c>
      <c r="C41" s="1" t="s">
        <v>14</v>
      </c>
    </row>
    <row r="42" spans="2:4">
      <c r="B42" s="1" t="s">
        <v>15</v>
      </c>
      <c r="C42" s="1" t="s">
        <v>16</v>
      </c>
    </row>
    <row r="43" spans="2:4">
      <c r="B43" s="1" t="s">
        <v>17</v>
      </c>
      <c r="C43" s="1" t="s">
        <v>12</v>
      </c>
    </row>
    <row r="44" spans="2:4">
      <c r="B44" s="1" t="s">
        <v>18</v>
      </c>
      <c r="C44" s="4">
        <v>52</v>
      </c>
      <c r="D44" s="1" t="s">
        <v>11</v>
      </c>
    </row>
    <row r="45" spans="2:4">
      <c r="B45" s="1" t="s">
        <v>19</v>
      </c>
      <c r="C45" s="4">
        <v>60</v>
      </c>
      <c r="D45" s="1" t="s">
        <v>11</v>
      </c>
    </row>
    <row r="46" spans="2:4">
      <c r="B46" s="12" t="s">
        <v>20</v>
      </c>
    </row>
    <row r="47" spans="2:4">
      <c r="B47" s="1" t="s">
        <v>21</v>
      </c>
      <c r="C47" s="1">
        <v>3.7900000000000003E-2</v>
      </c>
      <c r="D47" s="1" t="s">
        <v>11</v>
      </c>
    </row>
    <row r="48" spans="2:4">
      <c r="B48" s="1" t="s">
        <v>22</v>
      </c>
      <c r="C48" s="13">
        <v>3.0200000000000001E-2</v>
      </c>
      <c r="D48" s="1" t="s">
        <v>11</v>
      </c>
    </row>
    <row r="49" spans="2:4">
      <c r="B49" s="1" t="s">
        <v>23</v>
      </c>
      <c r="C49" s="1">
        <f>C45-C44</f>
        <v>8</v>
      </c>
    </row>
    <row r="50" spans="2:4">
      <c r="B50" s="1" t="s">
        <v>24</v>
      </c>
      <c r="C50" s="14">
        <v>355</v>
      </c>
      <c r="D50" s="1" t="s">
        <v>25</v>
      </c>
    </row>
    <row r="51" spans="2:4">
      <c r="C51" s="1">
        <f>C50*60</f>
        <v>21300</v>
      </c>
      <c r="D51" s="1" t="s">
        <v>26</v>
      </c>
    </row>
    <row r="53" spans="2:4" ht="13.5" thickBot="1"/>
    <row r="54" spans="2:4" ht="13.5" thickBot="1">
      <c r="B54" s="15" t="s">
        <v>27</v>
      </c>
      <c r="C54" s="16">
        <f>(C48^2*LN(C49/C47))/(2*C49*C51)</f>
        <v>1.4323539248965549E-8</v>
      </c>
      <c r="D54" s="1" t="s">
        <v>28</v>
      </c>
    </row>
  </sheetData>
  <pageMargins left="0.74803149606299213" right="0.74803149606299213" top="0.98425196850393704" bottom="0.98425196850393704" header="0.51181102362204722" footer="0.51181102362204722"/>
  <pageSetup scale="65" orientation="landscape" r:id="rId1"/>
  <headerFooter alignWithMargins="0"/>
  <drawing r:id="rId2"/>
  <legacyDrawing r:id="rId3"/>
  <oleObjects>
    <oleObject progId="Equation.3" shapeId="3073" r:id="rId4"/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E3ED78-D40E-4C1F-A86F-742B21D8D5DA}"/>
</file>

<file path=customXml/itemProps2.xml><?xml version="1.0" encoding="utf-8"?>
<ds:datastoreItem xmlns:ds="http://schemas.openxmlformats.org/officeDocument/2006/customXml" ds:itemID="{4D699E44-0CF7-4F23-B8A2-5D26F7B3632E}"/>
</file>

<file path=customXml/itemProps3.xml><?xml version="1.0" encoding="utf-8"?>
<ds:datastoreItem xmlns:ds="http://schemas.openxmlformats.org/officeDocument/2006/customXml" ds:itemID="{31A4A176-561C-4026-A621-30D689D4DC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Test 1 FH - Depth 10-16m </vt:lpstr>
      <vt:lpstr>Test 2 FH - Depth 16-22m</vt:lpstr>
      <vt:lpstr>Test 6 CH - Analysis 40-46m</vt:lpstr>
      <vt:lpstr>Test 8 FH - Depth 52-60m</vt:lpstr>
      <vt:lpstr>'Test 6 CH - Analysis 40-46m'!Print_Area</vt:lpstr>
    </vt:vector>
  </TitlesOfParts>
  <Company>Amec Plc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Tammera Kostya</dc:creator>
  <cp:lastModifiedBy>Shane Magnusson</cp:lastModifiedBy>
  <cp:lastPrinted>2014-03-10T18:07:08Z</cp:lastPrinted>
  <dcterms:created xsi:type="dcterms:W3CDTF">2013-11-07T18:51:14Z</dcterms:created>
  <dcterms:modified xsi:type="dcterms:W3CDTF">2014-03-10T18:07:15Z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